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0736" windowHeight="9732" tabRatio="909" activeTab="1"/>
  </bookViews>
  <sheets>
    <sheet name="Ekamut-caxs" sheetId="19" r:id="rId1"/>
    <sheet name="Dramakan hosqer" sheetId="7" r:id="rId2"/>
    <sheet name="Ekamutneri ham." sheetId="22" state="hidden" r:id="rId3"/>
    <sheet name="Dramakani ham." sheetId="10" state="hidden" r:id="rId4"/>
    <sheet name="Dt Kt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  <sheet name="տեղեկանք" sheetId="2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 localSheetId="9">'[3]Page 1'!$B$12</definedName>
    <definedName name="_COMPANYNAME">'[4]Page 1'!$B$12</definedName>
    <definedName name="_DATE2" localSheetId="4">'[1]Page 1'!$B$17</definedName>
    <definedName name="_DATE2" localSheetId="7">'[2]Page 1'!$B$17</definedName>
    <definedName name="_DATE2" localSheetId="9">'[3]Page 1'!$B$17</definedName>
    <definedName name="_DATE2">'[4]Page 1'!$B$17</definedName>
    <definedName name="_xlnm.Print_Area" localSheetId="5">Ashkhatavardz!$A$1:$M$23</definedName>
    <definedName name="_xlnm.Print_Area" localSheetId="1">'Dramakan hosqer'!$A$1:$C$95</definedName>
    <definedName name="_xlnm.Print_Area" localSheetId="3">'Dramakani ham.'!$A$1:$F$93</definedName>
    <definedName name="_xlnm.Print_Area" localSheetId="4">'Dt Kt'!$A$1:$E$67</definedName>
    <definedName name="_xlnm.Print_Area" localSheetId="0">'Ekamut-caxs'!$A$1:$D$78</definedName>
    <definedName name="_xlnm.Print_Area" localSheetId="2">'Ekamutneri ham.'!$A$1:$F$67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 localSheetId="9">#REF!</definedName>
    <definedName name="Tab">#REF!</definedName>
    <definedName name="Tab1CodeCol" localSheetId="4">#REF!</definedName>
    <definedName name="Tab1CodeCol" localSheetId="7">#REF!</definedName>
    <definedName name="Tab1CodeCol" localSheetId="9">#REF!</definedName>
    <definedName name="Tab1CodeCol">#REF!</definedName>
    <definedName name="Tab1Col" localSheetId="7">#REF!</definedName>
    <definedName name="Tab1Col" localSheetId="9">#REF!</definedName>
    <definedName name="Tab1Col">#REF!</definedName>
    <definedName name="Tab1Col1" localSheetId="4">#REF!</definedName>
    <definedName name="Tab1Col1" localSheetId="7">#REF!</definedName>
    <definedName name="Tab1Col1" localSheetId="9">#REF!</definedName>
    <definedName name="Tab1Col1">#REF!</definedName>
    <definedName name="Tab1ColLast" localSheetId="4">#REF!</definedName>
    <definedName name="Tab1ColLast" localSheetId="7">#REF!</definedName>
    <definedName name="Tab1ColLast" localSheetId="9">#REF!</definedName>
    <definedName name="Tab1ColLast">#REF!</definedName>
    <definedName name="Tab1Row1" localSheetId="4">#REF!</definedName>
    <definedName name="Tab1Row1" localSheetId="7">#REF!</definedName>
    <definedName name="Tab1Row1" localSheetId="9">#REF!</definedName>
    <definedName name="Tab1Row1">#REF!</definedName>
    <definedName name="Tab1RowCode" localSheetId="4">#REF!</definedName>
    <definedName name="Tab1RowCode" localSheetId="7">#REF!</definedName>
    <definedName name="Tab1RowCode" localSheetId="9">#REF!</definedName>
    <definedName name="Tab1RowCode">#REF!</definedName>
    <definedName name="Tab1RowLast" localSheetId="4">#REF!</definedName>
    <definedName name="Tab1RowLast" localSheetId="7">#REF!</definedName>
    <definedName name="Tab1RowLast" localSheetId="9">#REF!</definedName>
    <definedName name="Tab1RowLast">#REF!</definedName>
    <definedName name="Tab2CodeCol" localSheetId="4">#REF!</definedName>
    <definedName name="Tab2CodeCol" localSheetId="7">#REF!</definedName>
    <definedName name="Tab2CodeCol" localSheetId="9">#REF!</definedName>
    <definedName name="Tab2CodeCol">#REF!</definedName>
    <definedName name="Tab2Col1" localSheetId="4">#REF!</definedName>
    <definedName name="Tab2Col1" localSheetId="7">#REF!</definedName>
    <definedName name="Tab2Col1" localSheetId="9">#REF!</definedName>
    <definedName name="Tab2Col1">#REF!</definedName>
    <definedName name="Tab2ColLast" localSheetId="4">#REF!</definedName>
    <definedName name="Tab2ColLast" localSheetId="7">#REF!</definedName>
    <definedName name="Tab2ColLast" localSheetId="9">#REF!</definedName>
    <definedName name="Tab2ColLast">#REF!</definedName>
    <definedName name="Tab2Row1" localSheetId="4">#REF!</definedName>
    <definedName name="Tab2Row1" localSheetId="7">#REF!</definedName>
    <definedName name="Tab2Row1" localSheetId="9">#REF!</definedName>
    <definedName name="Tab2Row1">#REF!</definedName>
    <definedName name="Tab2RowCode" localSheetId="4">#REF!</definedName>
    <definedName name="Tab2RowCode" localSheetId="7">#REF!</definedName>
    <definedName name="Tab2RowCode" localSheetId="9">#REF!</definedName>
    <definedName name="Tab2RowCode">#REF!</definedName>
    <definedName name="Tab2RowLast" localSheetId="4">#REF!</definedName>
    <definedName name="Tab2RowLast" localSheetId="7">#REF!</definedName>
    <definedName name="Tab2RowLast" localSheetId="9">#REF!</definedName>
    <definedName name="Tab2RowLast">#REF!</definedName>
    <definedName name="Tab3CodeCol" localSheetId="4">'[5]5'!#REF!</definedName>
    <definedName name="Tab3CodeCol" localSheetId="7">#REF!</definedName>
    <definedName name="Tab3CodeCol" localSheetId="9">#REF!</definedName>
    <definedName name="Tab3CodeCol">#REF!</definedName>
    <definedName name="Tab3Col1" localSheetId="4">'[5]5'!#REF!</definedName>
    <definedName name="Tab3Col1" localSheetId="7">#REF!</definedName>
    <definedName name="Tab3Col1" localSheetId="9">#REF!</definedName>
    <definedName name="Tab3Col1">#REF!</definedName>
    <definedName name="Tab3ColLast" localSheetId="4">'[5]5'!#REF!</definedName>
    <definedName name="Tab3ColLast" localSheetId="7">#REF!</definedName>
    <definedName name="Tab3ColLast" localSheetId="9">#REF!</definedName>
    <definedName name="Tab3ColLast">#REF!</definedName>
    <definedName name="Tab3Row1" localSheetId="4">'[5]5'!#REF!</definedName>
    <definedName name="Tab3Row1" localSheetId="7">#REF!</definedName>
    <definedName name="Tab3Row1" localSheetId="9">#REF!</definedName>
    <definedName name="Tab3Row1">#REF!</definedName>
    <definedName name="Tab3RowLast" localSheetId="4">'[5]5'!#REF!</definedName>
    <definedName name="Tab3RowLast" localSheetId="7">#REF!</definedName>
    <definedName name="Tab3RowLast" localSheetId="9">#REF!</definedName>
    <definedName name="Tab3RowLast">#REF!</definedName>
    <definedName name="Tab4CodeCol" localSheetId="4">'[5]5'!#REF!</definedName>
    <definedName name="Tab4CodeCol" localSheetId="7">#REF!</definedName>
    <definedName name="Tab4CodeCol" localSheetId="9">#REF!</definedName>
    <definedName name="Tab4CodeCol">#REF!</definedName>
    <definedName name="Tab4Col1" localSheetId="4">'[5]5'!#REF!</definedName>
    <definedName name="Tab4Col1" localSheetId="7">#REF!</definedName>
    <definedName name="Tab4Col1" localSheetId="9">#REF!</definedName>
    <definedName name="Tab4Col1">#REF!</definedName>
    <definedName name="Tab4ColLast" localSheetId="4">'[5]5'!#REF!</definedName>
    <definedName name="Tab4ColLast" localSheetId="7">#REF!</definedName>
    <definedName name="Tab4ColLast" localSheetId="9">#REF!</definedName>
    <definedName name="Tab4ColLast">#REF!</definedName>
    <definedName name="Tab4Row1" localSheetId="4">'[5]5'!#REF!</definedName>
    <definedName name="Tab4Row1" localSheetId="7">#REF!</definedName>
    <definedName name="Tab4Row1" localSheetId="9">#REF!</definedName>
    <definedName name="Tab4Row1">#REF!</definedName>
    <definedName name="Tab4RowLast" localSheetId="4">'[5]5'!#REF!</definedName>
    <definedName name="Tab4RowLast" localSheetId="7">#REF!</definedName>
    <definedName name="Tab4RowLast" localSheetId="9">#REF!</definedName>
    <definedName name="Tab4RowLast">#REF!</definedName>
    <definedName name="Tab5CodeCol" localSheetId="4">'[5]5'!#REF!</definedName>
    <definedName name="Tab5CodeCol" localSheetId="7">#REF!</definedName>
    <definedName name="Tab5CodeCol" localSheetId="9">#REF!</definedName>
    <definedName name="Tab5CodeCol">#REF!</definedName>
    <definedName name="Tab5Col1" localSheetId="4">'[5]5'!#REF!</definedName>
    <definedName name="Tab5Col1" localSheetId="7">#REF!</definedName>
    <definedName name="Tab5Col1" localSheetId="9">#REF!</definedName>
    <definedName name="Tab5Col1">#REF!</definedName>
    <definedName name="Tab5ColLast" localSheetId="4">'[5]5'!#REF!</definedName>
    <definedName name="Tab5ColLast" localSheetId="7">#REF!</definedName>
    <definedName name="Tab5ColLast" localSheetId="9">#REF!</definedName>
    <definedName name="Tab5ColLast">#REF!</definedName>
    <definedName name="Tab5Row1" localSheetId="4">'[5]5'!#REF!</definedName>
    <definedName name="Tab5Row1" localSheetId="7">#REF!</definedName>
    <definedName name="Tab5Row1" localSheetId="9">#REF!</definedName>
    <definedName name="Tab5Row1">#REF!</definedName>
    <definedName name="Tab5RowLast" localSheetId="4">'[5]5'!#REF!</definedName>
    <definedName name="Tab5RowLast" localSheetId="7">#REF!</definedName>
    <definedName name="Tab5RowLast" localSheetId="9">#REF!</definedName>
    <definedName name="Tab5RowLast">#REF!</definedName>
    <definedName name="Tab6CodeCol" localSheetId="4">'[5]5'!#REF!</definedName>
    <definedName name="Tab6CodeCol" localSheetId="7">#REF!</definedName>
    <definedName name="Tab6CodeCol" localSheetId="9">#REF!</definedName>
    <definedName name="Tab6CodeCol">#REF!</definedName>
    <definedName name="Tab6Col1" localSheetId="4">'[5]5'!#REF!</definedName>
    <definedName name="Tab6Col1" localSheetId="7">#REF!</definedName>
    <definedName name="Tab6Col1" localSheetId="9">#REF!</definedName>
    <definedName name="Tab6Col1">#REF!</definedName>
    <definedName name="Tab6ColLast" localSheetId="4">'[5]5'!#REF!</definedName>
    <definedName name="Tab6ColLast" localSheetId="7">#REF!</definedName>
    <definedName name="Tab6ColLast" localSheetId="9">#REF!</definedName>
    <definedName name="Tab6ColLast">#REF!</definedName>
    <definedName name="Tab6Row1" localSheetId="4">'[5]5'!#REF!</definedName>
    <definedName name="Tab6Row1" localSheetId="7">#REF!</definedName>
    <definedName name="Tab6Row1" localSheetId="9">#REF!</definedName>
    <definedName name="Tab6Row1">#REF!</definedName>
    <definedName name="Tab6RowLast" localSheetId="4">'[5]5'!#REF!</definedName>
    <definedName name="Tab6RowLast" localSheetId="7">#REF!</definedName>
    <definedName name="Tab6RowLast" localSheetId="9">#REF!</definedName>
    <definedName name="Tab6RowLast">#REF!</definedName>
    <definedName name="Tab7CodeCol" localSheetId="4">#REF!</definedName>
    <definedName name="Tab7CodeCol" localSheetId="7">#REF!</definedName>
    <definedName name="Tab7CodeCol" localSheetId="9">#REF!</definedName>
    <definedName name="Tab7CodeCol">#REF!</definedName>
    <definedName name="Tab7Col1" localSheetId="4">#REF!</definedName>
    <definedName name="Tab7Col1" localSheetId="7">#REF!</definedName>
    <definedName name="Tab7Col1" localSheetId="9">#REF!</definedName>
    <definedName name="Tab7Col1">#REF!</definedName>
    <definedName name="Tab7ColLast" localSheetId="4">#REF!</definedName>
    <definedName name="Tab7ColLast" localSheetId="7">#REF!</definedName>
    <definedName name="Tab7ColLast" localSheetId="9">#REF!</definedName>
    <definedName name="Tab7ColLast">#REF!</definedName>
    <definedName name="Tab7Row1" localSheetId="4">#REF!</definedName>
    <definedName name="Tab7Row1" localSheetId="7">#REF!</definedName>
    <definedName name="Tab7Row1" localSheetId="9">#REF!</definedName>
    <definedName name="Tab7Row1">#REF!</definedName>
    <definedName name="Tab7RowCode" localSheetId="4">#REF!</definedName>
    <definedName name="Tab7RowCode" localSheetId="7">#REF!</definedName>
    <definedName name="Tab7RowCode" localSheetId="9">#REF!</definedName>
    <definedName name="Tab7RowCode">#REF!</definedName>
    <definedName name="Tab7RowLast" localSheetId="4">#REF!</definedName>
    <definedName name="Tab7RowLast" localSheetId="7">#REF!</definedName>
    <definedName name="Tab7RowLast" localSheetId="9">#REF!</definedName>
    <definedName name="Tab7RowLast">#REF!</definedName>
    <definedName name="Տեղեկանք">#REF!</definedName>
  </definedNames>
  <calcPr calcId="152511"/>
</workbook>
</file>

<file path=xl/calcChain.xml><?xml version="1.0" encoding="utf-8"?>
<calcChain xmlns="http://schemas.openxmlformats.org/spreadsheetml/2006/main">
  <c r="D61" i="19" l="1"/>
  <c r="C26" i="7"/>
  <c r="C24" i="7" s="1"/>
  <c r="D23" i="19"/>
  <c r="D24" i="7"/>
  <c r="D34" i="19" l="1"/>
  <c r="E10" i="21"/>
  <c r="E9" i="21"/>
  <c r="C10" i="21"/>
  <c r="C9" i="21"/>
  <c r="H7" i="11" l="1"/>
  <c r="E12" i="11" l="1"/>
  <c r="D12" i="11"/>
  <c r="C12" i="11"/>
  <c r="D67" i="19"/>
  <c r="E18" i="12"/>
  <c r="A2" i="22"/>
  <c r="D8" i="22"/>
  <c r="E8" i="22" s="1"/>
  <c r="D9" i="22"/>
  <c r="E9" i="22" s="1"/>
  <c r="D11" i="22"/>
  <c r="E11" i="22" s="1"/>
  <c r="D12" i="22"/>
  <c r="E12" i="22" s="1"/>
  <c r="D13" i="22"/>
  <c r="E13" i="22" s="1"/>
  <c r="C15" i="22"/>
  <c r="C14" i="22" s="1"/>
  <c r="C6" i="22" s="1"/>
  <c r="D16" i="22"/>
  <c r="E16" i="22" s="1"/>
  <c r="D17" i="22"/>
  <c r="E17" i="22" s="1"/>
  <c r="D18" i="22"/>
  <c r="E18" i="22" s="1"/>
  <c r="D19" i="22"/>
  <c r="E19" i="22" s="1"/>
  <c r="D28" i="22"/>
  <c r="E28" i="22" s="1"/>
  <c r="D29" i="22"/>
  <c r="E29" i="22"/>
  <c r="C30" i="22"/>
  <c r="C20" i="22" s="1"/>
  <c r="D31" i="22"/>
  <c r="E31" i="22" s="1"/>
  <c r="D32" i="22"/>
  <c r="E32" i="22" s="1"/>
  <c r="D33" i="22"/>
  <c r="E33" i="22" s="1"/>
  <c r="D34" i="22"/>
  <c r="E34" i="22" s="1"/>
  <c r="D36" i="22"/>
  <c r="E36" i="22" s="1"/>
  <c r="D37" i="22"/>
  <c r="E37" i="22" s="1"/>
  <c r="D38" i="22"/>
  <c r="E38" i="22" s="1"/>
  <c r="D39" i="22"/>
  <c r="E39" i="22" s="1"/>
  <c r="D40" i="22"/>
  <c r="E40" i="22" s="1"/>
  <c r="D41" i="22"/>
  <c r="E41" i="22" s="1"/>
  <c r="D42" i="22"/>
  <c r="E42" i="22" s="1"/>
  <c r="D43" i="22"/>
  <c r="E43" i="22" s="1"/>
  <c r="D45" i="22"/>
  <c r="E45" i="22" s="1"/>
  <c r="D46" i="22"/>
  <c r="E46" i="22" s="1"/>
  <c r="D47" i="22"/>
  <c r="E47" i="22" s="1"/>
  <c r="D48" i="22"/>
  <c r="E48" i="22" s="1"/>
  <c r="D49" i="22"/>
  <c r="E49" i="22" s="1"/>
  <c r="D50" i="22"/>
  <c r="E50" i="22" s="1"/>
  <c r="D51" i="22"/>
  <c r="E51" i="22" s="1"/>
  <c r="D52" i="22"/>
  <c r="E52" i="22" s="1"/>
  <c r="D53" i="22"/>
  <c r="E53" i="22" s="1"/>
  <c r="B54" i="22"/>
  <c r="D54" i="22"/>
  <c r="E54" i="22" s="1"/>
  <c r="B56" i="22"/>
  <c r="D56" i="22"/>
  <c r="E56" i="22" s="1"/>
  <c r="D57" i="22"/>
  <c r="E57" i="22" s="1"/>
  <c r="D58" i="22"/>
  <c r="E58" i="22"/>
  <c r="D59" i="22"/>
  <c r="E59" i="22" s="1"/>
  <c r="D60" i="22"/>
  <c r="E60" i="22" s="1"/>
  <c r="D63" i="22"/>
  <c r="D65" i="22"/>
  <c r="M9" i="21"/>
  <c r="C61" i="22" l="1"/>
  <c r="D30" i="22"/>
  <c r="E30" i="22" s="1"/>
  <c r="C94" i="7"/>
  <c r="C69" i="7" l="1"/>
  <c r="C16" i="7"/>
  <c r="M8" i="12" l="1"/>
  <c r="M9" i="12"/>
  <c r="M10" i="12"/>
  <c r="M11" i="12"/>
  <c r="M12" i="12"/>
  <c r="M13" i="12"/>
  <c r="M14" i="12"/>
  <c r="M15" i="12"/>
  <c r="M16" i="12"/>
  <c r="M7" i="12"/>
  <c r="B64" i="10" l="1"/>
  <c r="B63" i="10"/>
  <c r="B79" i="10"/>
  <c r="D59" i="18" l="1"/>
  <c r="D54" i="18"/>
  <c r="C70" i="7"/>
  <c r="F54" i="18"/>
  <c r="G54" i="18" l="1"/>
  <c r="F59" i="18"/>
  <c r="C64" i="7"/>
  <c r="C65" i="7"/>
  <c r="B8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91" i="10"/>
  <c r="D89" i="10"/>
  <c r="B85" i="10"/>
  <c r="C91" i="7"/>
  <c r="C89" i="7"/>
  <c r="D16" i="11" l="1"/>
  <c r="J16" i="11"/>
  <c r="C16" i="11"/>
  <c r="L18" i="12"/>
  <c r="M18" i="12" s="1"/>
  <c r="L17" i="12"/>
  <c r="M17" i="12" s="1"/>
  <c r="F18" i="12"/>
  <c r="I18" i="12" s="1"/>
  <c r="J18" i="12" s="1"/>
  <c r="E17" i="12"/>
  <c r="F17" i="12" l="1"/>
  <c r="I17" i="12" s="1"/>
  <c r="J17" i="12" s="1"/>
  <c r="F19" i="12"/>
  <c r="A2" i="15"/>
  <c r="A2" i="21"/>
  <c r="A2" i="12"/>
  <c r="A2" i="18"/>
  <c r="A2" i="10"/>
  <c r="A8" i="7"/>
  <c r="D33" i="19"/>
  <c r="D23" i="22" s="1"/>
  <c r="E23" i="22" s="1"/>
  <c r="D32" i="19"/>
  <c r="D22" i="22" s="1"/>
  <c r="E22" i="22" s="1"/>
  <c r="D11" i="21"/>
  <c r="E11" i="21"/>
  <c r="C11" i="21"/>
  <c r="D7" i="22" l="1"/>
  <c r="E7" i="22" s="1"/>
  <c r="C15" i="7"/>
  <c r="D40" i="19"/>
  <c r="F26" i="12" l="1"/>
  <c r="M28" i="12" s="1"/>
  <c r="D15" i="19" s="1"/>
  <c r="D10" i="22" s="1"/>
  <c r="C39" i="7"/>
  <c r="C38" i="7"/>
  <c r="E10" i="22" l="1"/>
  <c r="C18" i="7"/>
  <c r="D54" i="19"/>
  <c r="D44" i="22" s="1"/>
  <c r="E44" i="22" s="1"/>
  <c r="A2" i="11"/>
  <c r="M10" i="11" l="1"/>
  <c r="M7" i="11"/>
  <c r="M11" i="11" l="1"/>
  <c r="D31" i="19" s="1"/>
  <c r="D21" i="22" s="1"/>
  <c r="E21" i="22" l="1"/>
  <c r="C31" i="7"/>
  <c r="R45" i="19"/>
  <c r="D45" i="19" s="1"/>
  <c r="D35" i="22" s="1"/>
  <c r="E35" i="22" s="1"/>
  <c r="C23" i="7" l="1"/>
  <c r="C14" i="7" s="1"/>
  <c r="C21" i="7"/>
  <c r="C19" i="7"/>
  <c r="C55" i="7"/>
  <c r="C58" i="7"/>
  <c r="D57" i="10" s="1"/>
  <c r="C59" i="7"/>
  <c r="C61" i="7"/>
  <c r="C62" i="7"/>
  <c r="C63" i="7"/>
  <c r="D63" i="10"/>
  <c r="D64" i="10"/>
  <c r="D19" i="15" l="1"/>
  <c r="C19" i="15"/>
  <c r="D15" i="15"/>
  <c r="C15" i="15"/>
  <c r="D11" i="15"/>
  <c r="C11" i="15"/>
  <c r="C23" i="15" s="1"/>
  <c r="C7" i="15"/>
  <c r="C34" i="7" l="1"/>
  <c r="D24" i="22"/>
  <c r="E24" i="22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5" i="22" s="1"/>
  <c r="D14" i="22" l="1"/>
  <c r="E15" i="22"/>
  <c r="D19" i="19"/>
  <c r="D28" i="19" s="1"/>
  <c r="C32" i="7"/>
  <c r="C84" i="7"/>
  <c r="E14" i="22" l="1"/>
  <c r="D6" i="22"/>
  <c r="E6" i="22" s="1"/>
  <c r="C80" i="7"/>
  <c r="D30" i="18" l="1"/>
  <c r="D8" i="18"/>
  <c r="D34" i="18" l="1"/>
  <c r="H19" i="12"/>
  <c r="D19" i="12"/>
  <c r="D78" i="10" l="1"/>
  <c r="D79" i="10"/>
  <c r="D86" i="10"/>
  <c r="D85" i="10"/>
  <c r="D83" i="10"/>
  <c r="D82" i="10"/>
  <c r="D81" i="10"/>
  <c r="D77" i="10"/>
  <c r="D76" i="10"/>
  <c r="D75" i="10"/>
  <c r="D74" i="10"/>
  <c r="D71" i="10"/>
  <c r="D70" i="10"/>
  <c r="D69" i="10"/>
  <c r="D68" i="10"/>
  <c r="D67" i="10"/>
  <c r="D62" i="10"/>
  <c r="D61" i="10"/>
  <c r="D60" i="10"/>
  <c r="D59" i="10"/>
  <c r="D58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G19" i="12"/>
  <c r="I19" i="12"/>
  <c r="J19" i="12"/>
  <c r="J20" i="12" s="1"/>
  <c r="D36" i="19" s="1"/>
  <c r="E36" i="19" l="1"/>
  <c r="D26" i="22"/>
  <c r="E26" i="22" s="1"/>
  <c r="C72" i="7"/>
  <c r="D73" i="10"/>
  <c r="C73" i="10"/>
  <c r="D84" i="10"/>
  <c r="F20" i="12" l="1"/>
  <c r="C80" i="10"/>
  <c r="C72" i="10" s="1"/>
  <c r="D80" i="10"/>
  <c r="D72" i="10" s="1"/>
  <c r="E81" i="10"/>
  <c r="D35" i="19" l="1"/>
  <c r="F27" i="12"/>
  <c r="D11" i="10"/>
  <c r="D7" i="10" s="1"/>
  <c r="J27" i="12"/>
  <c r="E80" i="10"/>
  <c r="E35" i="19" l="1"/>
  <c r="D25" i="22"/>
  <c r="C36" i="7"/>
  <c r="D36" i="7" s="1"/>
  <c r="L19" i="12"/>
  <c r="E25" i="22" l="1"/>
  <c r="C54" i="7"/>
  <c r="D44" i="10" s="1"/>
  <c r="C35" i="7"/>
  <c r="D35" i="7" s="1"/>
  <c r="D26" i="10"/>
  <c r="M19" i="12"/>
  <c r="E64" i="10"/>
  <c r="E63" i="10"/>
  <c r="E67" i="10"/>
  <c r="D7" i="15"/>
  <c r="D23" i="15" s="1"/>
  <c r="M20" i="12" l="1"/>
  <c r="M27" i="12" s="1"/>
  <c r="D25" i="10"/>
  <c r="E86" i="10"/>
  <c r="E85" i="10"/>
  <c r="E79" i="10"/>
  <c r="E78" i="10"/>
  <c r="D37" i="19" l="1"/>
  <c r="E37" i="19" l="1"/>
  <c r="D27" i="22"/>
  <c r="D70" i="19"/>
  <c r="E70" i="19" s="1"/>
  <c r="C37" i="7"/>
  <c r="D37" i="7" s="1"/>
  <c r="E75" i="10"/>
  <c r="D27" i="10" l="1"/>
  <c r="E27" i="10" s="1"/>
  <c r="E27" i="22"/>
  <c r="D20" i="22"/>
  <c r="E26" i="10"/>
  <c r="D66" i="10"/>
  <c r="C6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57" i="10"/>
  <c r="E58" i="10"/>
  <c r="E59" i="10"/>
  <c r="E60" i="10"/>
  <c r="E61" i="10"/>
  <c r="E62" i="10"/>
  <c r="E68" i="10"/>
  <c r="E69" i="10"/>
  <c r="E70" i="10"/>
  <c r="E71" i="10"/>
  <c r="E74" i="10"/>
  <c r="E23" i="10"/>
  <c r="E24" i="10"/>
  <c r="E25" i="10"/>
  <c r="E20" i="22" l="1"/>
  <c r="D61" i="22"/>
  <c r="E61" i="22" s="1"/>
  <c r="C20" i="10"/>
  <c r="D20" i="10"/>
  <c r="E66" i="10"/>
  <c r="E30" i="10"/>
  <c r="E73" i="10"/>
  <c r="K19" i="12" l="1"/>
  <c r="E19" i="12"/>
  <c r="C19" i="12"/>
  <c r="D19" i="10" l="1"/>
  <c r="C84" i="10"/>
  <c r="C19" i="10" s="1"/>
  <c r="E83" i="10"/>
  <c r="E77" i="10"/>
  <c r="E7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72" i="10" l="1"/>
  <c r="E20" i="10"/>
  <c r="E82" i="10"/>
  <c r="E84" i="10"/>
  <c r="E7" i="10"/>
  <c r="E19" i="10" l="1"/>
  <c r="C87" i="10" l="1"/>
  <c r="C66" i="7" l="1"/>
  <c r="C30" i="7" l="1"/>
  <c r="C29" i="7" l="1"/>
  <c r="E6" i="10"/>
  <c r="D87" i="10"/>
  <c r="E87" i="10" s="1"/>
  <c r="C62" i="18"/>
  <c r="C87" i="7" l="1"/>
</calcChain>
</file>

<file path=xl/sharedStrings.xml><?xml version="1.0" encoding="utf-8"?>
<sst xmlns="http://schemas.openxmlformats.org/spreadsheetml/2006/main" count="705" uniqueCount="318">
  <si>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</si>
  <si>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</si>
  <si>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</si>
  <si>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</si>
  <si>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</si>
  <si>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</si>
  <si>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</si>
  <si>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</si>
  <si>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</si>
  <si>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</si>
  <si>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</si>
  <si>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</si>
  <si>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</si>
  <si>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</si>
  <si>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</si>
  <si>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</si>
  <si>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</si>
  <si>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</si>
  <si>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</si>
  <si>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</si>
  <si>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</si>
  <si>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</si>
  <si>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</si>
  <si>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</si>
  <si>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</si>
  <si>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</si>
  <si>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</si>
  <si>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</si>
  <si>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</si>
  <si>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</si>
  <si>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</si>
  <si>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</si>
  <si>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</si>
  <si>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</si>
  <si>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</si>
  <si>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</si>
  <si>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</si>
  <si>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</si>
  <si>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</si>
  <si>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</si>
  <si>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</si>
  <si>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</si>
  <si>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</si>
  <si>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</si>
  <si>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</si>
  <si>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</si>
  <si>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</si>
  <si>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</si>
  <si>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</si>
  <si>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</si>
  <si>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</si>
  <si>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</si>
  <si>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</si>
  <si>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</si>
  <si>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</si>
  <si>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</si>
  <si>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</si>
  <si>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</si>
  <si>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</si>
  <si>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</si>
  <si>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</si>
  <si>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</si>
  <si>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</si>
  <si>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</si>
  <si>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</si>
  <si>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</si>
  <si>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</si>
  <si>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</si>
  <si>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</si>
  <si>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</si>
  <si>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</si>
  <si>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</si>
  <si>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</si>
  <si>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</si>
  <si>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</si>
  <si>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</si>
  <si>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</si>
  <si>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</si>
  <si>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</si>
  <si>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</si>
  <si>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</si>
  <si>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</si>
  <si>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</si>
  <si>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</si>
  <si>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</si>
  <si>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</si>
  <si>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</si>
  <si>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</si>
  <si>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</si>
  <si>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</si>
  <si>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</si>
  <si>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</si>
  <si>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</si>
  <si>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</si>
  <si>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</si>
  <si>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</si>
  <si>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</si>
  <si>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</si>
  <si>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</si>
  <si>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</si>
  <si>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</si>
  <si>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</si>
  <si>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</si>
  <si>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</si>
  <si>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</si>
  <si>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</si>
  <si>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</si>
  <si>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</si>
  <si>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</si>
  <si>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</si>
  <si>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</si>
  <si>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</si>
  <si>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</si>
  <si>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</si>
  <si>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</si>
  <si>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</si>
  <si>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</si>
  <si>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</si>
  <si>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</si>
  <si>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</si>
  <si>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</si>
  <si>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</si>
  <si>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</si>
  <si>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</si>
  <si>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</si>
  <si>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</si>
  <si>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</si>
  <si>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</si>
  <si>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</si>
  <si>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</si>
  <si>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</si>
  <si>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</si>
  <si>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</si>
  <si>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</si>
  <si>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</si>
  <si>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</si>
  <si>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</si>
  <si>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</si>
  <si>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</si>
  <si>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</si>
  <si>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</si>
  <si>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</si>
  <si>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</si>
  <si>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</si>
  <si>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</si>
  <si>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</si>
  <si>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</si>
  <si>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</si>
  <si>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</si>
  <si>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</si>
  <si>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</si>
  <si>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</si>
  <si>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</si>
  <si>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</si>
  <si>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</si>
  <si>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</si>
  <si>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</si>
  <si>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</si>
  <si>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</si>
  <si>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</si>
  <si>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</si>
  <si>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</si>
  <si>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</si>
  <si>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</si>
  <si>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</si>
  <si>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</si>
  <si>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</si>
  <si>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</si>
  <si>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</si>
  <si>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</si>
  <si>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</si>
  <si>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</si>
  <si>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</si>
  <si>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</si>
  <si>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</si>
  <si>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</si>
  <si>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</si>
  <si>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</si>
  <si>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</si>
  <si>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</si>
  <si>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</si>
  <si>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</si>
  <si>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</si>
  <si>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</si>
  <si>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</si>
  <si>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</si>
  <si>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</si>
  <si>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</si>
  <si>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</si>
  <si>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</si>
  <si>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</si>
  <si>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</si>
  <si>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</si>
  <si>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</si>
  <si>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</si>
  <si>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</si>
  <si>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</si>
  <si>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</si>
  <si>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</si>
  <si>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</si>
  <si>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</si>
  <si>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</si>
  <si>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</si>
  <si>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</si>
  <si>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</si>
  <si>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</si>
  <si>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</si>
  <si>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</si>
  <si>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</si>
  <si>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</si>
  <si>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</si>
  <si>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</si>
  <si>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</si>
  <si>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</si>
  <si>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</si>
  <si>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</si>
  <si>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</si>
  <si>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</si>
  <si>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</si>
  <si>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</si>
  <si>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</si>
  <si>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</si>
  <si>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</si>
  <si>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</si>
  <si>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</si>
  <si>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</si>
  <si>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</si>
  <si>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</si>
  <si>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</si>
  <si>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</si>
  <si>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</si>
  <si>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</si>
  <si>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</si>
  <si>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</si>
  <si>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</si>
  <si>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</si>
  <si>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</si>
  <si>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</si>
  <si>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</si>
  <si>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</si>
  <si>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</si>
  <si>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</si>
  <si>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</si>
  <si>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</si>
  <si>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</si>
  <si>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</si>
  <si>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</si>
  <si>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</si>
  <si>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</si>
  <si>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</si>
  <si>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</si>
  <si>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</si>
  <si>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</si>
  <si>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</si>
  <si>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</si>
  <si>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</si>
  <si>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</si>
  <si>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</si>
  <si>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</si>
  <si>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</si>
  <si>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</si>
  <si>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</si>
  <si>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</si>
  <si>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</si>
  <si>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</si>
  <si>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</si>
  <si>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</si>
  <si>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</si>
  <si>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</si>
  <si>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</si>
  <si>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</si>
  <si>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հ․32 մսուր-մանկապարտեզ» ՀՈԱԿ-ի </t>
  </si>
  <si>
    <t>Ն.Գևորգյան</t>
  </si>
  <si>
    <t>Մ.Սաֆարյան</t>
  </si>
  <si>
    <t>Կնիքի պատրաստման գծով</t>
  </si>
  <si>
    <t>Կնիքի ձեռքբերման գծով</t>
  </si>
  <si>
    <t>ապրիլ ամսին հայտնաբերվել է ջրի խողովակի գաղտնի վթար,որը հանգեցրել է ջրի կորուստի</t>
  </si>
  <si>
    <t>2022թ-ի ն վճարովի ծառայություն չէր նախատեսվել</t>
  </si>
  <si>
    <t>տնօրենի պաշտոնի փոփոխ.չէր նախատեսվել</t>
  </si>
  <si>
    <t>Քաթրիչի անսարքությունից լրացուցիչ լիցքավորման անհրաժեշտություն առաջացավ</t>
  </si>
  <si>
    <t>2021թ-ի  հաշվեկշռում ճշտված է</t>
  </si>
  <si>
    <t>2022թ-ին վճարովի ծառայություն չէր նախատեսվել</t>
  </si>
  <si>
    <t>վճարովի ծառայության աշխատավարձից</t>
  </si>
  <si>
    <t>գումարի առկայության դեպքում ցանկանում ենք գնել երկու օդորակիչ դահլիճի համար</t>
  </si>
  <si>
    <t>ՏԵՂԵԿԱՆՔ – ՀԻՄՆԱՎՈՐՈՒՄ</t>
  </si>
  <si>
    <t>ԵԿԱՄՈՒՏՆԵՐԻ ԵՎ ԾԱԽՍԵՐԻ ՎԵՐԱԲԵՐՅԱԼ</t>
  </si>
  <si>
    <t>Մանկապարտեզը գործում է 8 խմբով, երեխաների ցուցակային թիվը 240 է,  2022թ. սննդի ծախսը  հաշվարկվել է 224 երեխայի համար:</t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</si>
  <si>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97.4 հազ.դրամ /ամսական  8119* 12ամիս/: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</si>
  <si>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485 դրամ սնունդ, և տարվա համար գումարը կազմել է` 33707.5 հազ.դրամ (278երեխա*485դրամ*250օր)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</si>
  <si>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48.5հազ. դրամ: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</si>
  <si>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170.0 հազ.դրամ (26 աշխատակից տարին մեկ անգամ՝ 26 x 5000= 130.0հազ.դրամ և 4 աշխատակից տարին 2 անգամ՝  x 5000=20.0 հազ.դրամ) :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</si>
  <si>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95.0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</si>
  <si>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 57.5 հազ.դր.:</t>
    </r>
  </si>
  <si>
    <t>Տնօրեն՝                                                                  Ն.Գևորգյան</t>
  </si>
  <si>
    <t>Գլխավոր հաշվապահ՝                                     Մ.Սաֆարյան</t>
  </si>
  <si>
    <t>,,Երևանի հ. 32  մսուր- մանկապարտեզ,, ՀՈԱԿ-ի 2022թ. Ճշտված նախահաշվի</t>
  </si>
  <si>
    <t>2022թ. ծախսերը կազմել են 92311.7 հազար դրամ և բաշխվել են հետևյալ կերպ.</t>
  </si>
  <si>
    <t>2022թ. եկամուտները կազմում են`90330.3հազ.դր, որից   Երևանի բյուջեից հատկացված  սուբսիդիա`78952.4 հազ. դրամ, 4824.2 հազ.դրամ ակտիվներին վերաբերող շնորհներից և 2000 հազ.դրամ վճարովի ծառայություններից,ֆինանսական օգնություն 4553.7հազ.դրամ:</t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</si>
  <si>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132.0 հազ. դրամ, որից, ըստ պայմանագրի, նախատեսվել է 60.0 հազ. դրամ բաժանորդային վճար /ամսական 5 հազ. դրամ * 12 ամիս/,  60.0 հազ.դր. ինտերնետ ծառայության գումար /նախատեսվում է ամսական 5.0 հազ.դրամ * 12 ամիս:</t>
    </r>
  </si>
  <si>
    <t>Աշխատավարձի գծով նախատեսվել է 56947.9հազ.դրամ, կցվում է աշխատավարձի հաշվարկման տեղեկանքը: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</si>
  <si>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2458.2 հազ. դրամ ,ջեռուցման գծով`3415.2 հազ. դամ, ջրմուղ-կոյուղու գծով`553.7 հազ. դրամ :  Կցված է կոմունալ վճարների վերաբերյալ տեղեկանքը: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</si>
  <si>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220.0հազ.դր. ,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</si>
  <si>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1142.0 հազ. դրամ :     Գրասենյակային  ծախսերի համար՝ 120.0 հազ.դր.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</si>
  <si>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20.0 հազ. դրամ: 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</si>
  <si>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30.0հազ.դրամ քաթրիջի անսարքության վերացման համար ծասվեց վեց հազ.դրամ, էլ.ստորագրության համար՝ 3.0հազ.դր.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</si>
  <si>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250.0 հազ.դրամ (աշխատանքի ընթացքում առաջացած խափանումների վերացման ընթացիկ  ծախսերի համար, հունվար ամսին կատարվել է կաթսայատան պոմպի և խմբերում ջրատար խողովակների ու ծորակների հորոգում)  :   Փոքրարժեք և արագամաշ առարկաներ՝ 250.0 հազ.դրամ ՝ (վարագույր,արտահագուստ, առաջացած այլ անհրաժեշտ իրերի համար):</t>
    </r>
  </si>
  <si>
    <r>
      <t>14.</t>
    </r>
    <r>
      <rPr>
        <sz val="12"/>
        <rFont val="Arial"/>
        <family val="2"/>
      </rPr>
      <t>Չփոխհատուցվող հարկեր՝ այն է տնօ պաշտոնի անվանափոխություն,մանկապարտեզի անվանափոխություն 30.0հազ.դր:</t>
    </r>
  </si>
  <si>
    <r>
      <t>15.</t>
    </r>
    <r>
      <rPr>
        <sz val="12"/>
        <rFont val="Arial"/>
        <family val="2"/>
      </rPr>
      <t>Տարեվերջին գումարի առկայության դեպքում կգնենք երկու օդորակիչ դահլիճի համար  480.0հազ.դրամի:</t>
    </r>
  </si>
  <si>
    <t>0.7-օգնիր մանկ.</t>
  </si>
  <si>
    <t xml:space="preserve">Հավելված 59  </t>
  </si>
  <si>
    <t xml:space="preserve">Հավելված 60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</si>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</sst>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name val="Arial LatArm"/>
      <family val="2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b/>
      <sz val="14"/>
      <name val="Arial"/>
      <family val="2"/>
    </font>
    <font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6" fillId="0" borderId="0"/>
    <xf numFmtId="0" fontId="1" fillId="0" borderId="0"/>
    <xf numFmtId="0" fontId="1" fillId="0" borderId="0"/>
  </cellStyleXfs>
  <cellXfs count="62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19" applyFont="1" applyBorder="1" applyAlignment="1" applyProtection="1">
      <alignment vertical="center"/>
      <protection locked="0"/>
    </xf>
    <xf numFmtId="0" fontId="26" fillId="0" borderId="10" xfId="19" applyNumberFormat="1" applyFont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Fill="1" applyAlignment="1" applyProtection="1">
      <alignment horizontal="center" vertical="center" wrapText="1"/>
      <protection locked="0"/>
    </xf>
    <xf numFmtId="0" fontId="58" fillId="0" borderId="42" xfId="0" applyFont="1" applyBorder="1"/>
    <xf numFmtId="0" fontId="58" fillId="0" borderId="45" xfId="0" applyFont="1" applyBorder="1"/>
    <xf numFmtId="0" fontId="58" fillId="0" borderId="46" xfId="0" applyFont="1" applyBorder="1"/>
    <xf numFmtId="0" fontId="58" fillId="0" borderId="47" xfId="0" applyFont="1" applyBorder="1"/>
    <xf numFmtId="0" fontId="58" fillId="0" borderId="16" xfId="0" applyFont="1" applyBorder="1"/>
    <xf numFmtId="0" fontId="58" fillId="0" borderId="23" xfId="0" applyFont="1" applyBorder="1"/>
    <xf numFmtId="0" fontId="58" fillId="0" borderId="18" xfId="0" applyFont="1" applyBorder="1"/>
    <xf numFmtId="0" fontId="58" fillId="0" borderId="26" xfId="0" applyFont="1" applyBorder="1"/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Fill="1" applyBorder="1" applyAlignment="1" applyProtection="1">
      <alignment vertical="center" wrapText="1"/>
      <protection locked="0"/>
    </xf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justify" vertical="center"/>
    </xf>
    <xf numFmtId="0" fontId="60" fillId="0" borderId="0" xfId="0" applyFont="1" applyAlignment="1">
      <alignment vertical="center" wrapText="1"/>
    </xf>
    <xf numFmtId="0" fontId="61" fillId="0" borderId="0" xfId="0" applyFont="1" applyAlignment="1">
      <alignment horizontal="justify" vertical="center"/>
    </xf>
    <xf numFmtId="0" fontId="5" fillId="0" borderId="0" xfId="52"/>
    <xf numFmtId="0" fontId="63" fillId="0" borderId="0" xfId="52" applyFont="1" applyAlignment="1">
      <alignment vertical="center"/>
    </xf>
    <xf numFmtId="0" fontId="61" fillId="0" borderId="0" xfId="52" applyFont="1" applyAlignment="1">
      <alignment horizontal="left" wrapText="1"/>
    </xf>
    <xf numFmtId="166" fontId="26" fillId="0" borderId="0" xfId="45" applyNumberFormat="1" applyFont="1" applyAlignment="1">
      <alignment vertical="center"/>
    </xf>
    <xf numFmtId="166" fontId="48" fillId="0" borderId="0" xfId="45" applyNumberFormat="1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19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59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0"/>
    <cellStyle name="Обычный 3" xfId="49"/>
    <cellStyle name="Обычный 3 2" xfId="56"/>
    <cellStyle name="Обычный 3 3" xfId="57"/>
    <cellStyle name="Обычный 3 3 2" xfId="61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topLeftCell="A51" zoomScaleSheetLayoutView="100" workbookViewId="0">
      <selection activeCell="E1" sqref="E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309</v>
      </c>
      <c r="E1" s="47"/>
    </row>
    <row r="2" spans="1:13">
      <c r="C2" s="47"/>
      <c r="D2" s="47" t="s">
        <v>311</v>
      </c>
      <c r="E2" s="47"/>
    </row>
    <row r="3" spans="1:13">
      <c r="C3" s="47"/>
      <c r="D3" s="47" t="s">
        <v>312</v>
      </c>
      <c r="E3" s="47"/>
    </row>
    <row r="4" spans="1:13">
      <c r="C4" s="223"/>
      <c r="D4" s="223" t="s">
        <v>313</v>
      </c>
      <c r="E4" s="47"/>
    </row>
    <row r="5" spans="1:13">
      <c r="C5" s="223"/>
      <c r="D5" s="223" t="s">
        <v>314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52" t="s">
        <v>41</v>
      </c>
      <c r="B7" s="552"/>
      <c r="C7" s="552"/>
      <c r="D7" s="552"/>
      <c r="E7" s="50"/>
    </row>
    <row r="8" spans="1:13" ht="21.75" customHeight="1">
      <c r="A8" s="553" t="s">
        <v>271</v>
      </c>
      <c r="B8" s="553"/>
      <c r="C8" s="553"/>
      <c r="D8" s="553"/>
    </row>
    <row r="9" spans="1:13" ht="18.75" customHeight="1">
      <c r="A9" s="554" t="s">
        <v>246</v>
      </c>
      <c r="B9" s="554"/>
      <c r="C9" s="554"/>
      <c r="D9" s="554"/>
      <c r="E9" s="51"/>
      <c r="F9" s="52"/>
      <c r="G9" s="52"/>
      <c r="H9" s="52"/>
      <c r="I9" s="52"/>
      <c r="J9" s="52"/>
    </row>
    <row r="10" spans="1:13" ht="24.75" customHeight="1">
      <c r="A10" s="53"/>
      <c r="B10" s="53"/>
      <c r="C10" s="53"/>
      <c r="D10" s="54" t="s">
        <v>52</v>
      </c>
      <c r="E10" s="55"/>
    </row>
    <row r="11" spans="1:13" ht="21" customHeight="1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85487.5</v>
      </c>
      <c r="E12" s="55"/>
    </row>
    <row r="13" spans="1:13" s="3" customFormat="1">
      <c r="A13" s="189">
        <v>2</v>
      </c>
      <c r="B13" s="190" t="s">
        <v>8</v>
      </c>
      <c r="C13" s="63"/>
      <c r="D13" s="393">
        <v>2000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t="17.25" hidden="1" customHeight="1">
      <c r="A14" s="189">
        <v>3</v>
      </c>
      <c r="B14" s="190" t="s">
        <v>53</v>
      </c>
      <c r="C14" s="61"/>
      <c r="D14" s="393"/>
      <c r="E14" s="396" t="s">
        <v>223</v>
      </c>
    </row>
    <row r="15" spans="1:13" ht="17.25" hidden="1" customHeight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t="17.25" hidden="1" customHeight="1">
      <c r="A16" s="189">
        <v>5</v>
      </c>
      <c r="B16" s="190" t="s">
        <v>119</v>
      </c>
      <c r="C16" s="61"/>
      <c r="D16" s="393"/>
      <c r="E16" s="55"/>
    </row>
    <row r="17" spans="1:23" ht="17.25" hidden="1" customHeight="1">
      <c r="A17" s="189">
        <v>3</v>
      </c>
      <c r="B17" s="190" t="s">
        <v>9</v>
      </c>
      <c r="C17" s="61"/>
      <c r="D17" s="293"/>
      <c r="E17" s="55"/>
    </row>
    <row r="18" spans="1:23" ht="17.25" hidden="1" customHeight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4983.5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4983.5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315</v>
      </c>
      <c r="C23" s="63"/>
      <c r="D23" s="293">
        <f>SUM(D24:D25)</f>
        <v>62.4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316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317</v>
      </c>
      <c r="C25" s="63"/>
      <c r="D25" s="307">
        <v>62.4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3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92533.4</v>
      </c>
      <c r="E28" s="55"/>
    </row>
    <row r="29" spans="1:23" ht="17.25" customHeight="1">
      <c r="A29" s="60"/>
      <c r="B29" s="56"/>
      <c r="C29" s="61"/>
      <c r="D29" s="295"/>
      <c r="E29" s="55"/>
    </row>
    <row r="30" spans="1:23" ht="19.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56949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 customHeight="1">
      <c r="A32" s="196">
        <v>1.1000000000000001</v>
      </c>
      <c r="B32" s="197" t="s">
        <v>120</v>
      </c>
      <c r="C32" s="63"/>
      <c r="D32" s="307">
        <f>+Ashkhatavardz!C8+Ashkhatavardz!J7</f>
        <v>884.59999999999991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t="15" customHeight="1">
      <c r="A34" s="189">
        <v>2</v>
      </c>
      <c r="B34" s="190" t="s">
        <v>16</v>
      </c>
      <c r="C34" s="63"/>
      <c r="D34" s="293">
        <f>+'Snund ev finans. pastaci'!E11-'Dramakan hosqer'!C86</f>
        <v>19007.3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3415.2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2458.1999999999998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553.70000000000005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97.4</v>
      </c>
      <c r="E38" s="55"/>
    </row>
    <row r="39" spans="1:23">
      <c r="A39" s="189">
        <v>7</v>
      </c>
      <c r="B39" s="190" t="s">
        <v>19</v>
      </c>
      <c r="C39" s="61"/>
      <c r="D39" s="293">
        <v>220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120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60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29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8.1999999999999993</v>
      </c>
      <c r="B43" s="40" t="s">
        <v>23</v>
      </c>
      <c r="C43" s="63"/>
      <c r="D43" s="294">
        <v>60</v>
      </c>
      <c r="E43" s="9"/>
      <c r="F43" s="2"/>
      <c r="G43" s="2"/>
      <c r="H43" s="2"/>
      <c r="I43" s="2"/>
      <c r="J43" s="2"/>
      <c r="K43" s="2"/>
      <c r="L43" s="2"/>
      <c r="M43" s="2"/>
      <c r="P43" s="555" t="s">
        <v>243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244</v>
      </c>
      <c r="O44" s="8"/>
      <c r="P44" s="556"/>
    </row>
    <row r="45" spans="1:23" ht="18.600000000000001" thickBot="1">
      <c r="A45" s="189">
        <v>9</v>
      </c>
      <c r="B45" s="190" t="s">
        <v>30</v>
      </c>
      <c r="C45" s="61"/>
      <c r="D45" s="293">
        <f>R45</f>
        <v>1142</v>
      </c>
      <c r="E45" s="55" t="s">
        <v>225</v>
      </c>
      <c r="J45" s="355">
        <v>8</v>
      </c>
      <c r="K45" s="111" t="s">
        <v>199</v>
      </c>
      <c r="L45" s="357">
        <v>147</v>
      </c>
      <c r="M45" s="111" t="s">
        <v>200</v>
      </c>
      <c r="N45" s="356">
        <f>+J45*L45/12*2</f>
        <v>196</v>
      </c>
      <c r="O45" s="48" t="s">
        <v>224</v>
      </c>
      <c r="P45" s="408">
        <v>946</v>
      </c>
      <c r="Q45" s="7" t="s">
        <v>200</v>
      </c>
      <c r="R45" s="406">
        <f>+N45+P45</f>
        <v>1142</v>
      </c>
    </row>
    <row r="46" spans="1:23">
      <c r="A46" s="189">
        <v>10</v>
      </c>
      <c r="B46" s="190" t="s">
        <v>25</v>
      </c>
      <c r="C46" s="61"/>
      <c r="D46" s="293">
        <v>120</v>
      </c>
      <c r="E46" s="55"/>
    </row>
    <row r="47" spans="1:23">
      <c r="A47" s="189">
        <v>11</v>
      </c>
      <c r="B47" s="227" t="s">
        <v>75</v>
      </c>
      <c r="C47" s="61"/>
      <c r="D47" s="293">
        <v>250</v>
      </c>
      <c r="E47" s="55"/>
    </row>
    <row r="48" spans="1:23">
      <c r="A48" s="189">
        <v>12</v>
      </c>
      <c r="B48" s="190" t="s">
        <v>48</v>
      </c>
      <c r="C48" s="61"/>
      <c r="D48" s="293">
        <v>40</v>
      </c>
      <c r="E48" s="55"/>
    </row>
    <row r="49" spans="1:6">
      <c r="A49" s="189">
        <v>13</v>
      </c>
      <c r="B49" s="190" t="s">
        <v>121</v>
      </c>
      <c r="C49" s="61"/>
      <c r="D49" s="293">
        <v>20</v>
      </c>
      <c r="E49" s="55"/>
    </row>
    <row r="50" spans="1:6">
      <c r="A50" s="189">
        <v>14</v>
      </c>
      <c r="B50" s="190" t="s">
        <v>122</v>
      </c>
      <c r="C50" s="61"/>
      <c r="D50" s="293">
        <v>170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v>250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73.5</v>
      </c>
      <c r="E52" s="55"/>
    </row>
    <row r="53" spans="1:6" ht="25.5" hidden="1" customHeight="1">
      <c r="A53" s="189">
        <v>17</v>
      </c>
      <c r="B53" s="190" t="s">
        <v>67</v>
      </c>
      <c r="C53" s="61"/>
      <c r="D53" s="293"/>
      <c r="E53" s="55"/>
    </row>
    <row r="54" spans="1:6" ht="25.5" hidden="1" customHeight="1">
      <c r="A54" s="189">
        <v>18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17</v>
      </c>
      <c r="B55" s="190" t="s">
        <v>45</v>
      </c>
      <c r="C55" s="61"/>
      <c r="D55" s="293">
        <v>57.5</v>
      </c>
      <c r="E55" s="55"/>
    </row>
    <row r="56" spans="1:6">
      <c r="A56" s="189">
        <v>18</v>
      </c>
      <c r="B56" s="190" t="s">
        <v>76</v>
      </c>
      <c r="C56" s="61"/>
      <c r="D56" s="293">
        <v>30</v>
      </c>
      <c r="E56" s="55"/>
    </row>
    <row r="57" spans="1:6">
      <c r="A57" s="189">
        <v>19</v>
      </c>
      <c r="B57" s="190" t="s">
        <v>77</v>
      </c>
      <c r="C57" s="61"/>
      <c r="D57" s="293">
        <v>95</v>
      </c>
      <c r="E57" s="55"/>
    </row>
    <row r="58" spans="1:6">
      <c r="A58" s="189">
        <v>20</v>
      </c>
      <c r="B58" s="190" t="s">
        <v>46</v>
      </c>
      <c r="C58" s="61"/>
      <c r="D58" s="293">
        <v>3</v>
      </c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21</v>
      </c>
      <c r="B61" s="190" t="s">
        <v>64</v>
      </c>
      <c r="C61" s="61"/>
      <c r="D61" s="293">
        <f>+D25</f>
        <v>62.4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3" t="s">
        <v>124</v>
      </c>
    </row>
    <row r="66" spans="1:14">
      <c r="A66" s="189">
        <v>22</v>
      </c>
      <c r="B66" s="80" t="s">
        <v>28</v>
      </c>
      <c r="C66" s="61"/>
      <c r="D66" s="293">
        <v>4983.5</v>
      </c>
      <c r="E66" s="55"/>
    </row>
    <row r="67" spans="1:14" s="3" customFormat="1" ht="15">
      <c r="A67" s="196">
        <v>22.1</v>
      </c>
      <c r="B67" s="73" t="s">
        <v>79</v>
      </c>
      <c r="C67" s="63"/>
      <c r="D67" s="294">
        <f>+D66</f>
        <v>4983.5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23</v>
      </c>
      <c r="B68" s="190" t="s">
        <v>80</v>
      </c>
      <c r="C68" s="61"/>
      <c r="D68" s="293">
        <v>30</v>
      </c>
      <c r="E68" s="55"/>
    </row>
    <row r="69" spans="1:14" s="18" customFormat="1" ht="18">
      <c r="A69" s="189">
        <v>24</v>
      </c>
      <c r="B69" s="190" t="s">
        <v>68</v>
      </c>
      <c r="C69" s="61"/>
      <c r="D69" s="293">
        <v>2385.6999999999998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92533.39999999998</v>
      </c>
      <c r="E70" s="361">
        <f>+D28-D70</f>
        <v>0</v>
      </c>
    </row>
    <row r="71" spans="1:14" ht="23.25" customHeight="1">
      <c r="B71" s="70"/>
      <c r="C71" s="11"/>
      <c r="D71" s="60"/>
      <c r="E71" s="55"/>
    </row>
    <row r="72" spans="1:14" ht="21" hidden="1" customHeight="1">
      <c r="B72" s="10" t="s">
        <v>2</v>
      </c>
      <c r="C72" s="368" t="s">
        <v>272</v>
      </c>
      <c r="D72" s="220"/>
      <c r="E72" s="55"/>
    </row>
    <row r="73" spans="1:14" ht="21" hidden="1" customHeight="1">
      <c r="B73" s="70"/>
      <c r="C73" s="290" t="s">
        <v>95</v>
      </c>
      <c r="D73" s="221"/>
      <c r="E73" s="55"/>
    </row>
    <row r="74" spans="1:14" ht="21" hidden="1" customHeight="1">
      <c r="B74" s="10" t="s">
        <v>6</v>
      </c>
      <c r="C74" s="368" t="s">
        <v>273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4" t="s">
        <v>247</v>
      </c>
      <c r="D77" s="395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" right="0" top="0" bottom="0" header="0" footer="0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61" zoomScaleSheetLayoutView="100" workbookViewId="0">
      <selection activeCell="D55" sqref="D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21" customHeight="1">
      <c r="A1" s="92"/>
      <c r="B1" s="93"/>
      <c r="C1" s="413" t="s">
        <v>310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1" customHeight="1">
      <c r="A2" s="92"/>
      <c r="B2" s="97"/>
      <c r="C2" s="47" t="s">
        <v>311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21" customHeight="1">
      <c r="A3" s="92"/>
      <c r="B3" s="97"/>
      <c r="C3" s="47" t="s">
        <v>312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1" customHeight="1">
      <c r="A4" s="92"/>
      <c r="B4" s="97"/>
      <c r="C4" s="223" t="s">
        <v>313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1" customHeight="1">
      <c r="A5" s="92"/>
      <c r="B5" s="97"/>
      <c r="C5" s="223" t="s">
        <v>314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9" t="s">
        <v>41</v>
      </c>
      <c r="B7" s="559"/>
      <c r="C7" s="559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53" t="str">
        <f>+'Ekamut-caxs'!A8:D8</f>
        <v xml:space="preserve">«Երևանի հ․32 մսուր-մանկապարտեզ» ՀՈԱԿ-ի </v>
      </c>
      <c r="B8" s="553"/>
      <c r="C8" s="553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4" t="s">
        <v>248</v>
      </c>
      <c r="B9" s="554"/>
      <c r="C9" s="554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 t="s">
        <v>308</v>
      </c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54">
        <f>+C13-C70</f>
        <v>686.5</v>
      </c>
      <c r="E12" s="111"/>
      <c r="F12" s="111"/>
      <c r="G12" s="111"/>
      <c r="H12" s="360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ham.'!D6</f>
        <v>735.2</v>
      </c>
      <c r="D13" s="557" t="s">
        <v>235</v>
      </c>
      <c r="E13" s="558"/>
      <c r="F13" s="359"/>
      <c r="G13" s="359"/>
      <c r="H13" s="358">
        <v>0.7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SUM(C15:C24,C27:C28)</f>
        <v>87549.9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5" t="s">
        <v>118</v>
      </c>
      <c r="C15" s="327">
        <f>+'Ekamut-caxs'!$D12</f>
        <v>85487.5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2000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3</v>
      </c>
      <c r="B24" s="328" t="s">
        <v>315</v>
      </c>
      <c r="C24" s="327">
        <f>SUM(C25:C26)</f>
        <v>62.4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51">
        <v>4.0999999999999996</v>
      </c>
      <c r="B25" s="33" t="s">
        <v>316</v>
      </c>
      <c r="C25" s="340"/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51">
        <v>3.1</v>
      </c>
      <c r="B26" s="33" t="s">
        <v>317</v>
      </c>
      <c r="C26" s="340">
        <f>+'Ekamut-caxs'!D25</f>
        <v>62.4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0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85692.89999999998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85212.89999999998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56949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40">
        <f>+'Ekamut-caxs'!D32</f>
        <v>884.59999999999991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.75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.75" customHeight="1">
      <c r="A34" s="79">
        <v>2</v>
      </c>
      <c r="B34" s="328" t="s">
        <v>16</v>
      </c>
      <c r="C34" s="326">
        <f>+'Ekamut-caxs'!D34</f>
        <v>19007.3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3415.2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2458.1999999999998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553.70000000000005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97.4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220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120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60</v>
      </c>
    </row>
    <row r="42" spans="1:11" hidden="1">
      <c r="A42" s="28">
        <v>8.1999999999999993</v>
      </c>
      <c r="B42" s="33" t="s">
        <v>22</v>
      </c>
      <c r="C42" s="340">
        <f>+'Ekamut-caxs'!D42</f>
        <v>0</v>
      </c>
    </row>
    <row r="43" spans="1:11">
      <c r="A43" s="28">
        <v>8.3000000000000007</v>
      </c>
      <c r="B43" s="33" t="s">
        <v>23</v>
      </c>
      <c r="C43" s="340">
        <f>+'Ekamut-caxs'!D43</f>
        <v>60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1142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120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250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40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170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250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73.5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17</v>
      </c>
      <c r="B55" s="328" t="s">
        <v>45</v>
      </c>
      <c r="C55" s="327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18</v>
      </c>
      <c r="B56" s="328" t="s">
        <v>76</v>
      </c>
      <c r="C56" s="327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19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20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21</v>
      </c>
      <c r="B61" s="328" t="s">
        <v>64</v>
      </c>
      <c r="C61" s="327">
        <f>+'Ekamut-caxs'!D61</f>
        <v>62.4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30</v>
      </c>
      <c r="B65" s="348"/>
      <c r="C65" s="326">
        <f>+'Ekamut-caxs'!D65</f>
        <v>0</v>
      </c>
      <c r="D65" s="490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9" t="s">
        <v>36</v>
      </c>
      <c r="C66" s="327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22.1</v>
      </c>
      <c r="B69" s="122" t="s">
        <v>85</v>
      </c>
      <c r="C69" s="300">
        <f>+'Ekamut-caxs'!D68</f>
        <v>30</v>
      </c>
    </row>
    <row r="70" spans="1:11" s="119" customFormat="1" ht="17.25" customHeight="1">
      <c r="A70" s="90">
        <v>23</v>
      </c>
      <c r="B70" s="334" t="s">
        <v>38</v>
      </c>
      <c r="C70" s="327">
        <f>+'Dt Kt'!D59-'Dt Kt'!D54</f>
        <v>48.7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480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480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thickBot="1">
      <c r="A76" s="90">
        <v>1.1000000000000001</v>
      </c>
      <c r="B76" s="338" t="s">
        <v>89</v>
      </c>
      <c r="C76" s="326">
        <v>480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39"/>
      <c r="C79" s="326"/>
      <c r="D79" s="491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1</v>
      </c>
      <c r="B86" s="332" t="s">
        <v>16</v>
      </c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6">
        <f>C13+C14-C29</f>
        <v>2592.2000000000116</v>
      </c>
      <c r="D87" s="557" t="s">
        <v>202</v>
      </c>
      <c r="E87" s="558"/>
      <c r="F87" s="359"/>
      <c r="G87" s="359"/>
      <c r="H87" s="358">
        <v>0.7</v>
      </c>
      <c r="I87" s="120"/>
      <c r="J87" s="120"/>
      <c r="K87" s="120"/>
    </row>
    <row r="88" spans="1:11" s="101" customFormat="1" ht="17.2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Ն.Գևորգյան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Մ.Սաֆարյան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72" customHeight="1">
      <c r="B94" s="494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1" zoomScaleSheetLayoutView="100" workbookViewId="0">
      <selection activeCell="E27" sqref="E27"/>
    </sheetView>
  </sheetViews>
  <sheetFormatPr defaultColWidth="9.109375" defaultRowHeight="15"/>
  <cols>
    <col min="1" max="1" width="5.109375" style="25" customWidth="1"/>
    <col min="2" max="2" width="54" style="21" customWidth="1"/>
    <col min="3" max="3" width="15.109375" style="21" customWidth="1"/>
    <col min="4" max="4" width="14.5546875" style="21" customWidth="1"/>
    <col min="5" max="5" width="15" style="21" customWidth="1"/>
    <col min="6" max="6" width="39.5546875" style="502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1" t="s">
        <v>55</v>
      </c>
      <c r="B1" s="561"/>
      <c r="C1" s="561"/>
      <c r="D1" s="561"/>
      <c r="E1" s="561"/>
      <c r="F1" s="561"/>
    </row>
    <row r="2" spans="1:18" s="23" customFormat="1" ht="25.5" customHeight="1">
      <c r="A2" s="560" t="str">
        <f>+'Ekamut-caxs'!A8:D8</f>
        <v xml:space="preserve">«Երևանի հ․32 մսուր-մանկապարտեզ» ՀՈԱԿ-ի </v>
      </c>
      <c r="B2" s="560"/>
      <c r="C2" s="560"/>
      <c r="D2" s="560"/>
      <c r="E2" s="560"/>
      <c r="F2" s="56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4" t="s">
        <v>249</v>
      </c>
      <c r="B3" s="564"/>
      <c r="C3" s="564"/>
      <c r="D3" s="564"/>
      <c r="E3" s="564"/>
      <c r="F3" s="564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32</v>
      </c>
      <c r="C5" s="528" t="s">
        <v>205</v>
      </c>
      <c r="D5" s="528" t="s">
        <v>206</v>
      </c>
      <c r="E5" s="85" t="s">
        <v>51</v>
      </c>
      <c r="F5" s="415" t="s">
        <v>245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93833.8</v>
      </c>
      <c r="D6" s="362">
        <f>SUM(D7:D14,D17:D19)</f>
        <v>92471</v>
      </c>
      <c r="E6" s="362">
        <f t="shared" ref="E6:E37" si="0">D6-C6</f>
        <v>-1362.8000000000029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85487.5</v>
      </c>
      <c r="D7" s="342">
        <f>+'Ekamut-caxs'!D12</f>
        <v>85487.5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/>
      <c r="D8" s="342">
        <f>+'Ekamut-caxs'!D13</f>
        <v>2000</v>
      </c>
      <c r="E8" s="342">
        <f t="shared" si="0"/>
        <v>2000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8" t="s">
        <v>9</v>
      </c>
      <c r="C12" s="343">
        <v>3005.6</v>
      </c>
      <c r="D12" s="342">
        <f>+'Ekamut-caxs'!D17</f>
        <v>0</v>
      </c>
      <c r="E12" s="342">
        <f t="shared" si="0"/>
        <v>-3005.6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5340.7</v>
      </c>
      <c r="D14" s="345">
        <f>SUM(D15:D16)</f>
        <v>4983.5</v>
      </c>
      <c r="E14" s="342">
        <f t="shared" si="0"/>
        <v>-357.19999999999982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+C58</f>
        <v>5340.7</v>
      </c>
      <c r="D15" s="297">
        <f>+'Ekamut-caxs'!D20</f>
        <v>4983.5</v>
      </c>
      <c r="E15" s="297">
        <f t="shared" si="0"/>
        <v>-357.19999999999982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1"/>
      <c r="C18" s="343"/>
      <c r="D18" s="341">
        <f>+'Ekamut-caxs'!D26</f>
        <v>0</v>
      </c>
      <c r="E18" s="341">
        <f t="shared" si="0"/>
        <v>0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+'Ekamut-caxs'!D27</f>
        <v>0</v>
      </c>
      <c r="E19" s="341">
        <f t="shared" si="0"/>
        <v>0</v>
      </c>
      <c r="F19" s="343"/>
      <c r="G19" s="492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SUM(C21,C24:C30,C34:C57,C59:C60)</f>
        <v>93833.799999999988</v>
      </c>
      <c r="D20" s="363">
        <f>SUM(D21,D24:D30,D34:D57,D59:D60)</f>
        <v>92533.39999999998</v>
      </c>
      <c r="E20" s="362">
        <f t="shared" si="0"/>
        <v>-1300.4000000000087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58513.2</v>
      </c>
      <c r="D21" s="345">
        <f>+'Ekamut-caxs'!D31</f>
        <v>56949</v>
      </c>
      <c r="E21" s="342">
        <f t="shared" si="0"/>
        <v>-1564.1999999999971</v>
      </c>
      <c r="F21" s="539" t="s">
        <v>282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19.5" customHeight="1">
      <c r="A22" s="29">
        <v>1.1000000000000001</v>
      </c>
      <c r="B22" s="183" t="s">
        <v>120</v>
      </c>
      <c r="C22" s="296"/>
      <c r="D22" s="347">
        <f>+'Ekamut-caxs'!D32</f>
        <v>884.59999999999991</v>
      </c>
      <c r="E22" s="297">
        <f t="shared" si="0"/>
        <v>884.59999999999991</v>
      </c>
      <c r="F22" s="538" t="s">
        <v>277</v>
      </c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 t="shared" si="0"/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21296.5</v>
      </c>
      <c r="D24" s="345">
        <f>+'Ekamut-caxs'!D34</f>
        <v>19007.3</v>
      </c>
      <c r="E24" s="342">
        <f t="shared" si="0"/>
        <v>-2289.2000000000007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3180.7</v>
      </c>
      <c r="D25" s="345">
        <f>+'Ekamut-caxs'!D35</f>
        <v>3415.2</v>
      </c>
      <c r="E25" s="342">
        <f t="shared" si="0"/>
        <v>234.5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2053.8000000000002</v>
      </c>
      <c r="D26" s="345">
        <f>+'Ekamut-caxs'!D36</f>
        <v>2458.1999999999998</v>
      </c>
      <c r="E26" s="342">
        <f t="shared" si="0"/>
        <v>404.39999999999964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33.75" customHeight="1">
      <c r="A27" s="79">
        <v>5</v>
      </c>
      <c r="B27" s="328" t="s">
        <v>17</v>
      </c>
      <c r="C27" s="343">
        <v>348</v>
      </c>
      <c r="D27" s="345">
        <f>+'Ekamut-caxs'!D37</f>
        <v>553.70000000000005</v>
      </c>
      <c r="E27" s="342">
        <f t="shared" si="0"/>
        <v>205.70000000000005</v>
      </c>
      <c r="F27" s="538" t="s">
        <v>276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97.4</v>
      </c>
      <c r="D28" s="345">
        <f>+'Ekamut-caxs'!D38</f>
        <v>97.4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360</v>
      </c>
      <c r="D29" s="345">
        <f>+'Ekamut-caxs'!D39</f>
        <v>220</v>
      </c>
      <c r="E29" s="342">
        <f t="shared" si="0"/>
        <v>-140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132</v>
      </c>
      <c r="D30" s="345">
        <f>SUM(D31:D33)</f>
        <v>120</v>
      </c>
      <c r="E30" s="342">
        <f t="shared" si="0"/>
        <v>-12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60</v>
      </c>
      <c r="D31" s="347">
        <f>+'Ekamut-caxs'!D41</f>
        <v>60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12</v>
      </c>
      <c r="D32" s="347">
        <f>+'Ekamut-caxs'!D42</f>
        <v>0</v>
      </c>
      <c r="E32" s="297">
        <f t="shared" si="0"/>
        <v>-12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60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1176</v>
      </c>
      <c r="D35" s="345">
        <f>+'Ekamut-caxs'!D45</f>
        <v>1142</v>
      </c>
      <c r="E35" s="342">
        <f t="shared" si="0"/>
        <v>-34</v>
      </c>
      <c r="F35" s="343"/>
      <c r="G35" s="527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250</v>
      </c>
      <c r="D36" s="345">
        <f>+'Ekamut-caxs'!D46</f>
        <v>120</v>
      </c>
      <c r="E36" s="342">
        <f t="shared" si="0"/>
        <v>-130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300</v>
      </c>
      <c r="D37" s="345">
        <f>+'Ekamut-caxs'!D47</f>
        <v>250</v>
      </c>
      <c r="E37" s="342">
        <f t="shared" si="0"/>
        <v>-50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50</v>
      </c>
      <c r="D38" s="345">
        <f>+'Ekamut-caxs'!D48</f>
        <v>40</v>
      </c>
      <c r="E38" s="342">
        <f t="shared" ref="E38:E54" si="1">D38-C38</f>
        <v>-10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40</v>
      </c>
      <c r="D39" s="345">
        <f>+'Ekamut-caxs'!D49</f>
        <v>20</v>
      </c>
      <c r="E39" s="342">
        <f t="shared" si="1"/>
        <v>-20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170</v>
      </c>
      <c r="D40" s="345">
        <f>+'Ekamut-caxs'!D50</f>
        <v>170</v>
      </c>
      <c r="E40" s="342">
        <f t="shared" si="1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250</v>
      </c>
      <c r="D41" s="345">
        <f>+'Ekamut-caxs'!D51</f>
        <v>250</v>
      </c>
      <c r="E41" s="342">
        <f t="shared" si="1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73.5</v>
      </c>
      <c r="D42" s="345">
        <f>+'Ekamut-caxs'!D52</f>
        <v>73.5</v>
      </c>
      <c r="E42" s="342">
        <f t="shared" si="1"/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 t="shared" si="1"/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 t="shared" si="1"/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18</v>
      </c>
      <c r="B45" s="328" t="s">
        <v>45</v>
      </c>
      <c r="C45" s="343">
        <v>60</v>
      </c>
      <c r="D45" s="345">
        <f>+'Ekamut-caxs'!D55</f>
        <v>57.5</v>
      </c>
      <c r="E45" s="342">
        <f t="shared" si="1"/>
        <v>-2.5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8.5" customHeight="1">
      <c r="A46" s="79">
        <v>19</v>
      </c>
      <c r="B46" s="328" t="s">
        <v>76</v>
      </c>
      <c r="C46" s="343">
        <v>24</v>
      </c>
      <c r="D46" s="345">
        <f>+'Ekamut-caxs'!D56</f>
        <v>30</v>
      </c>
      <c r="E46" s="342">
        <f t="shared" si="1"/>
        <v>6</v>
      </c>
      <c r="F46" s="538" t="s">
        <v>279</v>
      </c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95</v>
      </c>
      <c r="E47" s="342">
        <f t="shared" si="1"/>
        <v>0</v>
      </c>
      <c r="F47" s="343"/>
      <c r="G47" s="527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21</v>
      </c>
      <c r="B48" s="328" t="s">
        <v>46</v>
      </c>
      <c r="C48" s="341">
        <v>3</v>
      </c>
      <c r="D48" s="345">
        <f>+'Ekamut-caxs'!D58</f>
        <v>3</v>
      </c>
      <c r="E48" s="342">
        <f t="shared" si="1"/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64</v>
      </c>
      <c r="C51" s="341"/>
      <c r="D51" s="345">
        <f>+'Ekamut-caxs'!D61</f>
        <v>62.4</v>
      </c>
      <c r="E51" s="342">
        <f t="shared" si="1"/>
        <v>62.4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 t="shared" si="1"/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22</v>
      </c>
      <c r="B55" s="331" t="s">
        <v>274</v>
      </c>
      <c r="C55" s="341">
        <v>10</v>
      </c>
      <c r="D55" s="343"/>
      <c r="E55" s="341"/>
      <c r="F55" s="34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31">
        <f>+'Ekamut-caxs'!B65</f>
        <v>0</v>
      </c>
      <c r="C56" s="341"/>
      <c r="D56" s="343">
        <f>+'Ekamut-caxs'!D65</f>
        <v>0</v>
      </c>
      <c r="E56" s="341">
        <f t="shared" ref="E56:E61" si="2">D56-C56</f>
        <v>0</v>
      </c>
      <c r="F56" s="343"/>
      <c r="G56" s="492" t="s">
        <v>124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23</v>
      </c>
      <c r="B57" s="332" t="s">
        <v>28</v>
      </c>
      <c r="C57" s="341">
        <v>5340.7</v>
      </c>
      <c r="D57" s="345">
        <f>+'Ekamut-caxs'!D66</f>
        <v>4983.5</v>
      </c>
      <c r="E57" s="342">
        <f t="shared" si="2"/>
        <v>-357.19999999999982</v>
      </c>
      <c r="F57" s="34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>
      <c r="A58" s="29">
        <v>23.1</v>
      </c>
      <c r="B58" s="31" t="s">
        <v>79</v>
      </c>
      <c r="C58" s="298">
        <v>5340.7</v>
      </c>
      <c r="D58" s="347">
        <f>+'Ekamut-caxs'!D67</f>
        <v>4983.5</v>
      </c>
      <c r="E58" s="297">
        <f t="shared" si="2"/>
        <v>-357.19999999999982</v>
      </c>
      <c r="F58" s="296"/>
      <c r="G58" s="188"/>
    </row>
    <row r="59" spans="1:18" s="76" customFormat="1" ht="21" customHeight="1">
      <c r="A59" s="79">
        <v>24</v>
      </c>
      <c r="B59" s="344" t="s">
        <v>80</v>
      </c>
      <c r="C59" s="341">
        <v>10</v>
      </c>
      <c r="D59" s="345">
        <f>+'Ekamut-caxs'!D68</f>
        <v>30</v>
      </c>
      <c r="E59" s="342">
        <f t="shared" si="2"/>
        <v>20</v>
      </c>
      <c r="F59" s="538" t="s">
        <v>278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25</v>
      </c>
      <c r="B60" s="328" t="s">
        <v>68</v>
      </c>
      <c r="C60" s="341"/>
      <c r="D60" s="345">
        <f>+'Ekamut-caxs'!D69</f>
        <v>2385.6999999999998</v>
      </c>
      <c r="E60" s="342">
        <f t="shared" si="2"/>
        <v>2385.6999999999998</v>
      </c>
      <c r="F60" s="34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>
      <c r="A61" s="26"/>
      <c r="B61" s="77" t="s">
        <v>81</v>
      </c>
      <c r="C61" s="362">
        <f>C6-C20</f>
        <v>0</v>
      </c>
      <c r="D61" s="362">
        <f>D6-D20</f>
        <v>-62.399999999979627</v>
      </c>
      <c r="E61" s="362">
        <f t="shared" si="2"/>
        <v>-62.399999999979627</v>
      </c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22.5" customHeight="1">
      <c r="A62" s="37"/>
      <c r="B62" s="38"/>
      <c r="C62" s="39"/>
      <c r="D62" s="39"/>
      <c r="E62" s="39"/>
      <c r="F62" s="49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customHeight="1">
      <c r="B63" s="41" t="s">
        <v>2</v>
      </c>
      <c r="C63" s="42"/>
      <c r="D63" s="563" t="str">
        <f>+'Ekamut-caxs'!C72</f>
        <v>Ն.Գևորգյան</v>
      </c>
      <c r="E63" s="563"/>
      <c r="F63" s="526"/>
      <c r="G63" s="27"/>
    </row>
    <row r="64" spans="1:18" ht="9.75" customHeight="1">
      <c r="B64" s="43"/>
      <c r="C64" s="40"/>
      <c r="D64" s="562" t="s">
        <v>5</v>
      </c>
      <c r="E64" s="562"/>
      <c r="F64" s="499"/>
      <c r="G64" s="27"/>
    </row>
    <row r="65" spans="1:7" s="21" customFormat="1" ht="24.75" customHeight="1">
      <c r="A65" s="25"/>
      <c r="B65" s="41" t="s">
        <v>6</v>
      </c>
      <c r="C65" s="42"/>
      <c r="D65" s="563" t="str">
        <f>+'Ekamut-caxs'!C74</f>
        <v>Մ.Սաֆարյան</v>
      </c>
      <c r="E65" s="563"/>
      <c r="F65" s="526"/>
      <c r="G65" s="27"/>
    </row>
    <row r="66" spans="1:7" s="21" customFormat="1" ht="11.25" customHeight="1">
      <c r="A66" s="25"/>
      <c r="B66" s="40"/>
      <c r="C66" s="40"/>
      <c r="D66" s="562" t="s">
        <v>5</v>
      </c>
      <c r="E66" s="562"/>
      <c r="F66" s="499"/>
      <c r="G66" s="27"/>
    </row>
    <row r="67" spans="1:7" s="20" customFormat="1">
      <c r="A67" s="25"/>
      <c r="B67" s="187" t="s">
        <v>1</v>
      </c>
      <c r="C67" s="40"/>
      <c r="D67" s="40"/>
      <c r="E67" s="40"/>
      <c r="F67" s="500"/>
      <c r="G67" s="27"/>
    </row>
    <row r="68" spans="1:7" s="20" customFormat="1">
      <c r="A68" s="139"/>
      <c r="B68" s="27"/>
      <c r="C68" s="27"/>
      <c r="D68" s="27"/>
      <c r="E68" s="27"/>
      <c r="F68" s="501"/>
      <c r="G68" s="27"/>
    </row>
    <row r="69" spans="1:7" s="20" customFormat="1">
      <c r="A69" s="139"/>
      <c r="B69" s="27"/>
      <c r="C69" s="27"/>
      <c r="D69" s="27"/>
      <c r="E69" s="27"/>
      <c r="F69" s="501"/>
      <c r="G69" s="27"/>
    </row>
    <row r="70" spans="1:7" s="20" customFormat="1">
      <c r="A70" s="139"/>
      <c r="B70" s="27"/>
      <c r="C70" s="27"/>
      <c r="D70" s="27"/>
      <c r="E70" s="27"/>
      <c r="F70" s="501"/>
      <c r="G70" s="27"/>
    </row>
    <row r="71" spans="1:7" s="20" customFormat="1">
      <c r="A71" s="139"/>
      <c r="B71" s="27"/>
      <c r="C71" s="27"/>
      <c r="D71" s="27"/>
      <c r="E71" s="27"/>
      <c r="F71" s="501"/>
      <c r="G71" s="27"/>
    </row>
    <row r="72" spans="1:7" s="20" customFormat="1">
      <c r="A72" s="139"/>
      <c r="B72" s="27"/>
      <c r="C72" s="27"/>
      <c r="D72" s="27"/>
      <c r="E72" s="27"/>
      <c r="F72" s="501"/>
    </row>
    <row r="73" spans="1:7" s="20" customFormat="1">
      <c r="A73" s="139"/>
      <c r="B73" s="27"/>
      <c r="C73" s="27"/>
      <c r="D73" s="27"/>
      <c r="E73" s="27"/>
      <c r="F73" s="501"/>
    </row>
    <row r="74" spans="1:7" s="20" customFormat="1">
      <c r="A74" s="139"/>
      <c r="B74" s="27"/>
      <c r="C74" s="27"/>
      <c r="D74" s="27"/>
      <c r="E74" s="27"/>
      <c r="F74" s="501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view="pageBreakPreview" zoomScaleSheetLayoutView="100" workbookViewId="0">
      <selection activeCell="E27" sqref="E2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2" style="502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1" t="s">
        <v>82</v>
      </c>
      <c r="B1" s="561"/>
      <c r="C1" s="561"/>
      <c r="D1" s="561"/>
      <c r="E1" s="561"/>
      <c r="F1" s="561"/>
    </row>
    <row r="2" spans="1:20" s="23" customFormat="1" ht="26.25" customHeight="1">
      <c r="A2" s="553" t="str">
        <f>+'Ekamut-caxs'!A8:D8</f>
        <v xml:space="preserve">«Երևանի հ․32 մսուր-մանկապարտեզ» ՀՈԱԿ-ի </v>
      </c>
      <c r="B2" s="553"/>
      <c r="C2" s="553"/>
      <c r="D2" s="553"/>
      <c r="E2" s="553"/>
      <c r="F2" s="55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8" t="s">
        <v>250</v>
      </c>
      <c r="B3" s="568"/>
      <c r="C3" s="568"/>
      <c r="D3" s="568"/>
      <c r="E3" s="568"/>
      <c r="F3" s="56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735.2</v>
      </c>
      <c r="D6" s="299">
        <v>735.2</v>
      </c>
      <c r="E6" s="336">
        <f t="shared" ref="E6:E7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88493.1</v>
      </c>
      <c r="D7" s="336">
        <f>SUM(D8,D9:D18)</f>
        <v>87487.5</v>
      </c>
      <c r="E7" s="336">
        <f>D7-C7</f>
        <v>-1005.6000000000058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85487.5</v>
      </c>
      <c r="D8" s="327">
        <f>+'Dramakan hosqer'!C15</f>
        <v>85487.5</v>
      </c>
      <c r="E8" s="327">
        <f>D8-C8</f>
        <v>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/>
      <c r="D9" s="327">
        <f>+'Dramakan hosqer'!C16</f>
        <v>2000</v>
      </c>
      <c r="E9" s="327">
        <f t="shared" si="0"/>
        <v>2000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5" t="s">
        <v>9</v>
      </c>
      <c r="C13" s="326">
        <v>3005.6</v>
      </c>
      <c r="D13" s="327">
        <f>+'Dramakan hosqer'!C20</f>
        <v>0</v>
      </c>
      <c r="E13" s="327">
        <f t="shared" si="0"/>
        <v>-3005.6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1"/>
      <c r="C17" s="326"/>
      <c r="D17" s="326">
        <f>+'Dramakan hosqer'!C27</f>
        <v>0</v>
      </c>
      <c r="E17" s="326">
        <f t="shared" si="0"/>
        <v>0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5"/>
      <c r="G18" s="491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+C20+C72+C84</f>
        <v>89227.599999999991</v>
      </c>
      <c r="D19" s="336">
        <f>+D20+D72+D84</f>
        <v>85692.89999999998</v>
      </c>
      <c r="E19" s="336">
        <f t="shared" si="0"/>
        <v>-3534.7000000000116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SUM(C21,C24:C30,C34:C66,C70:C71)</f>
        <v>88448.499999999985</v>
      </c>
      <c r="D20" s="336">
        <f>SUM(D21,D24:D30,D34:D66,D70:D71)</f>
        <v>85212.89999999998</v>
      </c>
      <c r="E20" s="336">
        <f t="shared" si="0"/>
        <v>-3235.6000000000058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58513.2</v>
      </c>
      <c r="D21" s="327">
        <f>+'Dramakan hosqer'!C31</f>
        <v>56949</v>
      </c>
      <c r="E21" s="327">
        <f t="shared" si="0"/>
        <v>-1564.1999999999971</v>
      </c>
      <c r="F21" s="539" t="s">
        <v>282</v>
      </c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8.75" customHeight="1">
      <c r="A22" s="28">
        <v>1.1000000000000001</v>
      </c>
      <c r="B22" s="33" t="s">
        <v>120</v>
      </c>
      <c r="C22" s="300"/>
      <c r="D22" s="340">
        <f>+'Dramakan hosqer'!C32</f>
        <v>884.59999999999991</v>
      </c>
      <c r="E22" s="340">
        <f t="shared" si="0"/>
        <v>884.59999999999991</v>
      </c>
      <c r="F22" s="538" t="s">
        <v>281</v>
      </c>
    </row>
    <row r="23" spans="1:20" ht="18.75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6"/>
    </row>
    <row r="24" spans="1:20" s="76" customFormat="1" ht="15.75" customHeight="1">
      <c r="A24" s="79">
        <v>2</v>
      </c>
      <c r="B24" s="328" t="s">
        <v>16</v>
      </c>
      <c r="C24" s="326">
        <v>21296.5</v>
      </c>
      <c r="D24" s="327">
        <f>+'Dramakan hosqer'!C34</f>
        <v>19007.3</v>
      </c>
      <c r="E24" s="327">
        <f t="shared" si="0"/>
        <v>-2289.2000000000007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3090.9</v>
      </c>
      <c r="D25" s="327">
        <f>+'Dramakan hosqer'!C35</f>
        <v>3415.2</v>
      </c>
      <c r="E25" s="327">
        <f t="shared" si="0"/>
        <v>324.29999999999973</v>
      </c>
      <c r="F25" s="505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2053.8000000000002</v>
      </c>
      <c r="D26" s="327">
        <f>+'Dramakan hosqer'!C36</f>
        <v>2458.1999999999998</v>
      </c>
      <c r="E26" s="327">
        <f t="shared" si="0"/>
        <v>404.39999999999964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4.75" customHeight="1">
      <c r="A27" s="79">
        <v>5</v>
      </c>
      <c r="B27" s="328" t="s">
        <v>17</v>
      </c>
      <c r="C27" s="326">
        <v>344.5</v>
      </c>
      <c r="D27" s="327">
        <f>+'Dramakan hosqer'!C37</f>
        <v>553.70000000000005</v>
      </c>
      <c r="E27" s="327">
        <f t="shared" si="0"/>
        <v>209.20000000000005</v>
      </c>
      <c r="F27" s="538" t="s">
        <v>276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97.4</v>
      </c>
      <c r="D28" s="327">
        <f>+'Dramakan hosqer'!C38</f>
        <v>97.4</v>
      </c>
      <c r="E28" s="327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360</v>
      </c>
      <c r="D29" s="327">
        <f>+'Dramakan hosqer'!C39</f>
        <v>220</v>
      </c>
      <c r="E29" s="327">
        <f t="shared" si="0"/>
        <v>-140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132</v>
      </c>
      <c r="D30" s="327">
        <f>SUM(D31:D33)</f>
        <v>120</v>
      </c>
      <c r="E30" s="327">
        <f t="shared" si="0"/>
        <v>-12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60</v>
      </c>
      <c r="D31" s="340">
        <f>+'Dramakan hosqer'!C41</f>
        <v>60</v>
      </c>
      <c r="E31" s="340">
        <f t="shared" si="0"/>
        <v>0</v>
      </c>
      <c r="F31" s="506"/>
    </row>
    <row r="32" spans="1:20" s="36" customFormat="1" ht="18" customHeight="1">
      <c r="A32" s="28">
        <v>8.1999999999999993</v>
      </c>
      <c r="B32" s="33" t="s">
        <v>22</v>
      </c>
      <c r="C32" s="300">
        <v>12</v>
      </c>
      <c r="D32" s="340">
        <f>+'Dramakan hosqer'!C42</f>
        <v>0</v>
      </c>
      <c r="E32" s="340">
        <f t="shared" si="0"/>
        <v>-12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60</v>
      </c>
      <c r="E33" s="340">
        <f t="shared" si="0"/>
        <v>0</v>
      </c>
      <c r="F33" s="506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1176</v>
      </c>
      <c r="D35" s="327">
        <f>+'Dramakan hosqer'!C45</f>
        <v>1142</v>
      </c>
      <c r="E35" s="327">
        <f t="shared" si="0"/>
        <v>-34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250</v>
      </c>
      <c r="D36" s="327">
        <f>+'Dramakan hosqer'!C46</f>
        <v>120</v>
      </c>
      <c r="E36" s="327">
        <f t="shared" si="0"/>
        <v>-130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300</v>
      </c>
      <c r="D37" s="327">
        <f>+'Dramakan hosqer'!C47</f>
        <v>250</v>
      </c>
      <c r="E37" s="327">
        <f t="shared" si="0"/>
        <v>-50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50</v>
      </c>
      <c r="D38" s="327">
        <f>+'Dramakan hosqer'!C48</f>
        <v>40</v>
      </c>
      <c r="E38" s="327">
        <f t="shared" si="0"/>
        <v>-10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40</v>
      </c>
      <c r="D39" s="327">
        <f>+'Dramakan hosqer'!C49</f>
        <v>20</v>
      </c>
      <c r="E39" s="327">
        <f t="shared" si="0"/>
        <v>-20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170</v>
      </c>
      <c r="D40" s="327">
        <f>+'Dramakan hosqer'!C50</f>
        <v>170</v>
      </c>
      <c r="E40" s="327">
        <f t="shared" si="0"/>
        <v>0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250</v>
      </c>
      <c r="D41" s="327">
        <f>+'Dramakan hosqer'!C51</f>
        <v>250</v>
      </c>
      <c r="E41" s="327">
        <f t="shared" si="0"/>
        <v>0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73.5</v>
      </c>
      <c r="D42" s="327">
        <f>+'Dramakan hosqer'!C52</f>
        <v>73.5</v>
      </c>
      <c r="E42" s="327">
        <f t="shared" si="0"/>
        <v>0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60</v>
      </c>
      <c r="D45" s="327">
        <f>+'Dramakan hosqer'!C55</f>
        <v>57.5</v>
      </c>
      <c r="E45" s="327">
        <f t="shared" si="0"/>
        <v>-2.5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25.5" customHeight="1">
      <c r="A46" s="79">
        <v>18</v>
      </c>
      <c r="B46" s="328" t="s">
        <v>76</v>
      </c>
      <c r="C46" s="326">
        <v>24</v>
      </c>
      <c r="D46" s="327">
        <f>+'Dramakan hosqer'!C56</f>
        <v>30</v>
      </c>
      <c r="E46" s="327">
        <f t="shared" si="0"/>
        <v>6</v>
      </c>
      <c r="F46" s="538" t="s">
        <v>279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/>
      <c r="B48" s="328"/>
      <c r="C48" s="326"/>
      <c r="D48" s="327"/>
      <c r="E48" s="327"/>
      <c r="F48" s="505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/>
      <c r="B49" s="328"/>
      <c r="C49" s="326"/>
      <c r="D49" s="327"/>
      <c r="E49" s="327"/>
      <c r="F49" s="505"/>
      <c r="G49" s="55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/>
      <c r="B50" s="328"/>
      <c r="C50" s="326"/>
      <c r="D50" s="327"/>
      <c r="E50" s="327"/>
      <c r="F50" s="505"/>
      <c r="G50" s="55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/>
      <c r="B51" s="328"/>
      <c r="C51" s="326"/>
      <c r="D51" s="327"/>
      <c r="E51" s="327"/>
      <c r="F51" s="505"/>
      <c r="G51" s="55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/>
      <c r="B52" s="328"/>
      <c r="C52" s="326"/>
      <c r="D52" s="327"/>
      <c r="E52" s="327"/>
      <c r="F52" s="505"/>
      <c r="G52" s="55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/>
      <c r="B53" s="328"/>
      <c r="C53" s="326"/>
      <c r="D53" s="327"/>
      <c r="E53" s="327"/>
      <c r="F53" s="505"/>
      <c r="G53" s="55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/>
      <c r="B54" s="328"/>
      <c r="C54" s="326"/>
      <c r="D54" s="327"/>
      <c r="E54" s="327"/>
      <c r="F54" s="505"/>
      <c r="G54" s="55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/>
      <c r="B55" s="328"/>
      <c r="C55" s="326"/>
      <c r="D55" s="327"/>
      <c r="E55" s="327"/>
      <c r="F55" s="505"/>
      <c r="G55" s="55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/>
      <c r="B56" s="328"/>
      <c r="C56" s="326"/>
      <c r="D56" s="327"/>
      <c r="E56" s="327"/>
      <c r="F56" s="505"/>
      <c r="G56" s="55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20</v>
      </c>
      <c r="B57" s="328" t="s">
        <v>46</v>
      </c>
      <c r="C57" s="326">
        <v>3</v>
      </c>
      <c r="D57" s="327">
        <f>+'Dramakan hosqer'!C58</f>
        <v>3</v>
      </c>
      <c r="E57" s="327">
        <f t="shared" si="0"/>
        <v>0</v>
      </c>
      <c r="F57" s="505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6" customFormat="1" ht="15" hidden="1" customHeight="1">
      <c r="A58" s="79">
        <v>24</v>
      </c>
      <c r="B58" s="328" t="s">
        <v>123</v>
      </c>
      <c r="C58" s="326"/>
      <c r="D58" s="327">
        <f>+'Dramakan hosqer'!C59</f>
        <v>0</v>
      </c>
      <c r="E58" s="327">
        <f t="shared" si="0"/>
        <v>0</v>
      </c>
      <c r="F58" s="505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76" customFormat="1" ht="15" hidden="1" customHeight="1">
      <c r="A59" s="79">
        <v>25</v>
      </c>
      <c r="B59" s="328" t="s">
        <v>47</v>
      </c>
      <c r="C59" s="326"/>
      <c r="D59" s="327">
        <f>+'Dramakan hosqer'!C60</f>
        <v>0</v>
      </c>
      <c r="E59" s="327">
        <f t="shared" si="0"/>
        <v>0</v>
      </c>
      <c r="F59" s="505"/>
      <c r="G59" s="157"/>
      <c r="H59" s="143"/>
      <c r="I59" s="143"/>
      <c r="J59" s="143"/>
      <c r="K59" s="143"/>
      <c r="L59" s="143"/>
      <c r="M59" s="143"/>
      <c r="N59" s="150"/>
      <c r="O59" s="150"/>
      <c r="P59" s="150"/>
      <c r="Q59" s="150"/>
      <c r="R59" s="150"/>
      <c r="S59" s="150"/>
      <c r="T59" s="150"/>
    </row>
    <row r="60" spans="1:20" s="76" customFormat="1" ht="15" hidden="1" customHeight="1">
      <c r="A60" s="79">
        <v>20</v>
      </c>
      <c r="B60" s="328" t="s">
        <v>64</v>
      </c>
      <c r="C60" s="326"/>
      <c r="D60" s="327">
        <f>+'Dramakan hosqer'!C61</f>
        <v>62.4</v>
      </c>
      <c r="E60" s="327">
        <f t="shared" si="0"/>
        <v>62.4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5" hidden="1" customHeight="1">
      <c r="A61" s="79">
        <v>27</v>
      </c>
      <c r="B61" s="190" t="s">
        <v>78</v>
      </c>
      <c r="C61" s="326"/>
      <c r="D61" s="327">
        <f>+'Dramakan hosqer'!C62</f>
        <v>0</v>
      </c>
      <c r="E61" s="327">
        <f t="shared" si="0"/>
        <v>0</v>
      </c>
      <c r="F61" s="505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15" hidden="1" customHeight="1">
      <c r="A62" s="79">
        <v>28</v>
      </c>
      <c r="B62" s="328" t="s">
        <v>157</v>
      </c>
      <c r="C62" s="326"/>
      <c r="D62" s="327">
        <f>+'Dramakan hosqer'!C63</f>
        <v>0</v>
      </c>
      <c r="E62" s="327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5" hidden="1" customHeight="1">
      <c r="A63" s="79">
        <v>29</v>
      </c>
      <c r="B63" s="331">
        <f>+'Dramakan hosqer'!B64</f>
        <v>0</v>
      </c>
      <c r="C63" s="326"/>
      <c r="D63" s="327">
        <f>+'Dramakan hosqer'!C64</f>
        <v>0</v>
      </c>
      <c r="E63" s="326">
        <f>D63-C63</f>
        <v>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5" hidden="1" customHeight="1">
      <c r="A64" s="79">
        <v>30</v>
      </c>
      <c r="B64" s="331">
        <f>+'Dramakan hosqer'!B65</f>
        <v>0</v>
      </c>
      <c r="C64" s="326"/>
      <c r="D64" s="327">
        <f>+'Dramakan hosqer'!C65</f>
        <v>0</v>
      </c>
      <c r="E64" s="326">
        <f>D64-C64</f>
        <v>0</v>
      </c>
      <c r="F64" s="505"/>
      <c r="G64" s="491" t="s">
        <v>124</v>
      </c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21.75" customHeight="1">
      <c r="A65" s="79">
        <v>21</v>
      </c>
      <c r="B65" s="331" t="s">
        <v>275</v>
      </c>
      <c r="C65" s="326">
        <v>10</v>
      </c>
      <c r="D65" s="327"/>
      <c r="E65" s="326"/>
      <c r="F65" s="505"/>
      <c r="G65" s="491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24" customHeight="1">
      <c r="A66" s="79">
        <v>22</v>
      </c>
      <c r="B66" s="334" t="s">
        <v>36</v>
      </c>
      <c r="C66" s="327">
        <f>SUM(C67:C69)</f>
        <v>10</v>
      </c>
      <c r="D66" s="327">
        <f>SUM(D67:D69)</f>
        <v>30</v>
      </c>
      <c r="E66" s="326">
        <f>D66-C66</f>
        <v>20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186" customFormat="1" ht="18" hidden="1" customHeight="1">
      <c r="A67" s="15">
        <v>31.1</v>
      </c>
      <c r="B67" s="199" t="s">
        <v>37</v>
      </c>
      <c r="C67" s="300"/>
      <c r="D67" s="340">
        <f>+'Dramakan hosqer'!C67</f>
        <v>0</v>
      </c>
      <c r="E67" s="300">
        <f>D67-C67</f>
        <v>0</v>
      </c>
      <c r="F67" s="506"/>
      <c r="G67" s="200"/>
      <c r="H67" s="201"/>
      <c r="I67" s="201"/>
      <c r="J67" s="201"/>
      <c r="K67" s="201"/>
      <c r="L67" s="201"/>
      <c r="M67" s="201"/>
      <c r="N67" s="202"/>
      <c r="O67" s="202"/>
      <c r="P67" s="202"/>
      <c r="Q67" s="202"/>
      <c r="R67" s="202"/>
      <c r="S67" s="202"/>
      <c r="T67" s="202"/>
    </row>
    <row r="68" spans="1:20" s="186" customFormat="1" ht="18.75" hidden="1" customHeight="1">
      <c r="A68" s="15">
        <v>31.2</v>
      </c>
      <c r="B68" s="199" t="s">
        <v>49</v>
      </c>
      <c r="C68" s="300"/>
      <c r="D68" s="340">
        <f>+'Dramakan hosqer'!C68</f>
        <v>0</v>
      </c>
      <c r="E68" s="340">
        <f t="shared" si="0"/>
        <v>0</v>
      </c>
      <c r="F68" s="506"/>
      <c r="G68" s="203"/>
      <c r="H68" s="201"/>
      <c r="I68" s="201"/>
      <c r="J68" s="201"/>
      <c r="K68" s="201"/>
      <c r="L68" s="201"/>
      <c r="M68" s="201"/>
      <c r="N68" s="202"/>
      <c r="O68" s="202"/>
      <c r="P68" s="202"/>
      <c r="Q68" s="202"/>
      <c r="R68" s="202"/>
      <c r="S68" s="202"/>
      <c r="T68" s="202"/>
    </row>
    <row r="69" spans="1:20" s="186" customFormat="1" ht="18" customHeight="1">
      <c r="A69" s="15">
        <v>22.1</v>
      </c>
      <c r="B69" s="204" t="s">
        <v>85</v>
      </c>
      <c r="C69" s="300">
        <v>10</v>
      </c>
      <c r="D69" s="340">
        <f>+'Dramakan hosqer'!C69</f>
        <v>30</v>
      </c>
      <c r="E69" s="340">
        <f t="shared" si="0"/>
        <v>20</v>
      </c>
      <c r="F69" s="538" t="s">
        <v>278</v>
      </c>
      <c r="G69" s="203"/>
      <c r="H69" s="201"/>
      <c r="I69" s="201"/>
      <c r="J69" s="201"/>
      <c r="K69" s="201"/>
      <c r="L69" s="201"/>
      <c r="M69" s="201"/>
      <c r="N69" s="202"/>
      <c r="O69" s="202"/>
      <c r="P69" s="202"/>
      <c r="Q69" s="202"/>
      <c r="R69" s="202"/>
      <c r="S69" s="202"/>
      <c r="T69" s="202"/>
    </row>
    <row r="70" spans="1:20" s="76" customFormat="1" ht="18" customHeight="1">
      <c r="A70" s="90">
        <v>23</v>
      </c>
      <c r="B70" s="334" t="s">
        <v>38</v>
      </c>
      <c r="C70" s="326">
        <v>48.7</v>
      </c>
      <c r="D70" s="327">
        <f>+'Dramakan hosqer'!C70</f>
        <v>48.7</v>
      </c>
      <c r="E70" s="327">
        <f t="shared" si="0"/>
        <v>0</v>
      </c>
      <c r="F70" s="539" t="s">
        <v>280</v>
      </c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6" customFormat="1" ht="24.75" customHeight="1">
      <c r="A71" s="90">
        <v>24</v>
      </c>
      <c r="B71" s="335" t="s">
        <v>86</v>
      </c>
      <c r="C71" s="326"/>
      <c r="D71" s="327">
        <f>+'Dramakan hosqer'!C71</f>
        <v>0</v>
      </c>
      <c r="E71" s="327">
        <f t="shared" si="0"/>
        <v>0</v>
      </c>
      <c r="F71" s="505"/>
      <c r="G71" s="157" t="s">
        <v>238</v>
      </c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76" customFormat="1" ht="24.75" customHeight="1">
      <c r="A72" s="198" t="s">
        <v>57</v>
      </c>
      <c r="B72" s="14" t="s">
        <v>60</v>
      </c>
      <c r="C72" s="336">
        <f>+C73+C80</f>
        <v>0</v>
      </c>
      <c r="D72" s="336">
        <f>+D73+D80</f>
        <v>480</v>
      </c>
      <c r="E72" s="336">
        <f t="shared" si="0"/>
        <v>480</v>
      </c>
      <c r="F72" s="504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21.6">
      <c r="A73" s="90">
        <v>1</v>
      </c>
      <c r="B73" s="337" t="s">
        <v>90</v>
      </c>
      <c r="C73" s="327">
        <f>SUM(C74:C79)</f>
        <v>0</v>
      </c>
      <c r="D73" s="327">
        <f>SUM(D74:D79)</f>
        <v>480</v>
      </c>
      <c r="E73" s="327">
        <f t="shared" si="0"/>
        <v>480</v>
      </c>
      <c r="F73" s="539" t="s">
        <v>283</v>
      </c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24.75" hidden="1" customHeight="1">
      <c r="A74" s="90">
        <v>1.1000000000000001</v>
      </c>
      <c r="B74" s="338" t="s">
        <v>87</v>
      </c>
      <c r="C74" s="326"/>
      <c r="D74" s="327">
        <f>+'Dramakan hosqer'!C74</f>
        <v>0</v>
      </c>
      <c r="E74" s="327">
        <f t="shared" ref="E74:E87" si="1">D74-C74</f>
        <v>0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24.75" hidden="1" customHeight="1">
      <c r="A75" s="90">
        <v>1.1000000000000001</v>
      </c>
      <c r="B75" s="338" t="s">
        <v>88</v>
      </c>
      <c r="C75" s="326"/>
      <c r="D75" s="327">
        <f>+'Dramakan hosqer'!C75</f>
        <v>0</v>
      </c>
      <c r="E75" s="327">
        <f>D75-C75</f>
        <v>0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7.399999999999999">
      <c r="A76" s="90">
        <v>1.1000000000000001</v>
      </c>
      <c r="B76" s="338" t="s">
        <v>89</v>
      </c>
      <c r="C76" s="326"/>
      <c r="D76" s="327">
        <f>+'Dramakan hosqer'!C76</f>
        <v>480</v>
      </c>
      <c r="E76" s="327">
        <f t="shared" si="1"/>
        <v>480</v>
      </c>
      <c r="F76" s="505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6" customFormat="1" ht="24.75" hidden="1" customHeight="1">
      <c r="A77" s="90">
        <v>1.4</v>
      </c>
      <c r="B77" s="338" t="s">
        <v>65</v>
      </c>
      <c r="C77" s="326"/>
      <c r="D77" s="327">
        <f>+'Dramakan hosqer'!C77</f>
        <v>0</v>
      </c>
      <c r="E77" s="327">
        <f t="shared" si="1"/>
        <v>0</v>
      </c>
      <c r="F77" s="505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6" customFormat="1" ht="24.75" hidden="1" customHeight="1">
      <c r="A78" s="90">
        <v>1.5</v>
      </c>
      <c r="B78" s="339" t="s">
        <v>66</v>
      </c>
      <c r="C78" s="326"/>
      <c r="D78" s="326">
        <f>+'Dramakan hosqer'!C78</f>
        <v>0</v>
      </c>
      <c r="E78" s="326">
        <f>D78-C78</f>
        <v>0</v>
      </c>
      <c r="F78" s="505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91" customFormat="1" ht="24.75" hidden="1" customHeight="1">
      <c r="A79" s="90">
        <v>1.6</v>
      </c>
      <c r="B79" s="339">
        <f>+'Dramakan hosqer'!B79</f>
        <v>0</v>
      </c>
      <c r="C79" s="326"/>
      <c r="D79" s="326">
        <f>+'Dramakan hosqer'!C79</f>
        <v>0</v>
      </c>
      <c r="E79" s="326">
        <f>D79-C79</f>
        <v>0</v>
      </c>
      <c r="F79" s="505"/>
      <c r="G79" s="493" t="s">
        <v>125</v>
      </c>
      <c r="H79" s="143"/>
      <c r="I79" s="143"/>
      <c r="J79" s="143"/>
      <c r="K79" s="143"/>
      <c r="L79" s="143"/>
      <c r="M79" s="143"/>
      <c r="N79" s="150"/>
      <c r="O79" s="150"/>
      <c r="P79" s="150"/>
      <c r="Q79" s="150"/>
      <c r="R79" s="150"/>
      <c r="S79" s="150"/>
      <c r="T79" s="150"/>
    </row>
    <row r="80" spans="1:20" s="91" customFormat="1" ht="24.75" hidden="1" customHeight="1">
      <c r="A80" s="90">
        <v>2</v>
      </c>
      <c r="B80" s="338" t="s">
        <v>91</v>
      </c>
      <c r="C80" s="327">
        <f>SUM(C81:C83)</f>
        <v>0</v>
      </c>
      <c r="D80" s="327">
        <f>SUM(D81:D83)</f>
        <v>0</v>
      </c>
      <c r="E80" s="326">
        <f>D80-C80</f>
        <v>0</v>
      </c>
      <c r="F80" s="505"/>
      <c r="G80" s="129"/>
      <c r="H80" s="143"/>
      <c r="I80" s="143"/>
      <c r="J80" s="143"/>
      <c r="K80" s="143"/>
      <c r="L80" s="143"/>
      <c r="M80" s="143"/>
      <c r="N80" s="150"/>
      <c r="O80" s="150"/>
      <c r="P80" s="150"/>
      <c r="Q80" s="150"/>
      <c r="R80" s="150"/>
      <c r="S80" s="150"/>
      <c r="T80" s="150"/>
    </row>
    <row r="81" spans="1:20" s="117" customFormat="1" ht="24.75" hidden="1" customHeight="1">
      <c r="A81" s="90">
        <v>2.1</v>
      </c>
      <c r="B81" s="337" t="s">
        <v>62</v>
      </c>
      <c r="C81" s="326"/>
      <c r="D81" s="327">
        <f>+'Dramakan hosqer'!C81</f>
        <v>0</v>
      </c>
      <c r="E81" s="327">
        <f t="shared" si="1"/>
        <v>0</v>
      </c>
      <c r="F81" s="505"/>
      <c r="G81" s="212"/>
      <c r="H81" s="134"/>
      <c r="I81" s="125"/>
      <c r="J81" s="125"/>
      <c r="K81" s="125"/>
      <c r="L81" s="125"/>
      <c r="M81" s="125"/>
      <c r="N81" s="125"/>
      <c r="O81" s="116"/>
      <c r="P81" s="116"/>
      <c r="Q81" s="116"/>
    </row>
    <row r="82" spans="1:20" s="76" customFormat="1" ht="24.75" hidden="1" customHeight="1">
      <c r="A82" s="90">
        <v>2.2000000000000002</v>
      </c>
      <c r="B82" s="337" t="s">
        <v>61</v>
      </c>
      <c r="C82" s="326"/>
      <c r="D82" s="327">
        <f>+'Dramakan hosqer'!C82</f>
        <v>0</v>
      </c>
      <c r="E82" s="327">
        <f t="shared" si="1"/>
        <v>0</v>
      </c>
      <c r="F82" s="505"/>
      <c r="G82" s="157"/>
      <c r="H82" s="143"/>
      <c r="I82" s="143"/>
      <c r="J82" s="143"/>
      <c r="K82" s="143"/>
      <c r="L82" s="143"/>
      <c r="M82" s="143"/>
      <c r="N82" s="150"/>
      <c r="O82" s="150"/>
      <c r="P82" s="150"/>
      <c r="Q82" s="150"/>
      <c r="R82" s="150"/>
      <c r="S82" s="150"/>
      <c r="T82" s="150"/>
    </row>
    <row r="83" spans="1:20" s="76" customFormat="1" ht="24.75" hidden="1" customHeight="1">
      <c r="A83" s="90">
        <v>2.2999999999999998</v>
      </c>
      <c r="B83" s="337" t="s">
        <v>50</v>
      </c>
      <c r="C83" s="326"/>
      <c r="D83" s="327">
        <f>+'Dramakan hosqer'!C83</f>
        <v>0</v>
      </c>
      <c r="E83" s="327">
        <f t="shared" si="1"/>
        <v>0</v>
      </c>
      <c r="F83" s="505"/>
      <c r="G83" s="157"/>
      <c r="H83" s="143"/>
      <c r="I83" s="143"/>
      <c r="J83" s="143"/>
      <c r="K83" s="143"/>
      <c r="L83" s="143"/>
      <c r="M83" s="143"/>
      <c r="N83" s="150"/>
      <c r="O83" s="150"/>
      <c r="P83" s="150"/>
      <c r="Q83" s="150"/>
      <c r="R83" s="150"/>
      <c r="S83" s="150"/>
      <c r="T83" s="150"/>
    </row>
    <row r="84" spans="1:20" s="76" customFormat="1" ht="29.25" customHeight="1">
      <c r="A84" s="198" t="s">
        <v>58</v>
      </c>
      <c r="B84" s="14" t="s">
        <v>154</v>
      </c>
      <c r="C84" s="336">
        <f>SUM(C85:C86)</f>
        <v>779.1</v>
      </c>
      <c r="D84" s="336">
        <f>SUM(D85:D86)</f>
        <v>0</v>
      </c>
      <c r="E84" s="336">
        <f t="shared" si="1"/>
        <v>-779.1</v>
      </c>
      <c r="F84" s="504"/>
      <c r="G84" s="157"/>
      <c r="H84" s="143"/>
      <c r="I84" s="143"/>
      <c r="J84" s="143"/>
      <c r="K84" s="143"/>
      <c r="L84" s="143"/>
      <c r="M84" s="143"/>
      <c r="N84" s="150"/>
      <c r="O84" s="150"/>
      <c r="P84" s="150"/>
      <c r="Q84" s="150"/>
      <c r="R84" s="150"/>
      <c r="S84" s="150"/>
      <c r="T84" s="150"/>
    </row>
    <row r="85" spans="1:20" s="76" customFormat="1" ht="24.75" customHeight="1">
      <c r="A85" s="90">
        <v>1</v>
      </c>
      <c r="B85" s="332" t="str">
        <f>+'Dramakan hosqer'!B85</f>
        <v>Սննդի գծով</v>
      </c>
      <c r="C85" s="326">
        <v>779.1</v>
      </c>
      <c r="D85" s="327">
        <f>+'Dramakan hosqer'!C85</f>
        <v>0</v>
      </c>
      <c r="E85" s="326">
        <f>D85-C85</f>
        <v>-779.1</v>
      </c>
      <c r="F85" s="505"/>
      <c r="G85" s="157"/>
      <c r="H85" s="143"/>
      <c r="I85" s="143"/>
      <c r="J85" s="143"/>
      <c r="K85" s="143"/>
      <c r="L85" s="143"/>
      <c r="M85" s="143"/>
      <c r="N85" s="150"/>
      <c r="O85" s="150"/>
      <c r="P85" s="150"/>
      <c r="Q85" s="150"/>
      <c r="R85" s="150"/>
      <c r="S85" s="150"/>
      <c r="T85" s="150"/>
    </row>
    <row r="86" spans="1:20" s="89" customFormat="1" ht="18" hidden="1" customHeight="1">
      <c r="A86" s="90">
        <v>2</v>
      </c>
      <c r="B86" s="332" t="str">
        <f>+'Dramakan hosqer'!B86</f>
        <v>Սննդի գծով</v>
      </c>
      <c r="C86" s="326"/>
      <c r="D86" s="327">
        <f>+'Dramakan hosqer'!C86</f>
        <v>0</v>
      </c>
      <c r="E86" s="326">
        <f>D86-C86</f>
        <v>0</v>
      </c>
      <c r="F86" s="505"/>
      <c r="G86" s="129"/>
      <c r="H86" s="128"/>
      <c r="I86" s="128"/>
      <c r="J86" s="128"/>
      <c r="K86" s="128"/>
      <c r="L86" s="128"/>
      <c r="M86" s="128"/>
      <c r="N86" s="123"/>
      <c r="O86" s="123"/>
      <c r="P86" s="123"/>
      <c r="Q86" s="123"/>
      <c r="R86" s="123"/>
      <c r="S86" s="123"/>
      <c r="T86" s="123"/>
    </row>
    <row r="87" spans="1:20" s="44" customFormat="1" ht="35.25" customHeight="1">
      <c r="A87" s="13" t="s">
        <v>39</v>
      </c>
      <c r="B87" s="14" t="s">
        <v>40</v>
      </c>
      <c r="C87" s="336">
        <f>C6+C7-C19</f>
        <v>0.70000000001164153</v>
      </c>
      <c r="D87" s="336">
        <f>D6+D7-D19</f>
        <v>2529.8000000000175</v>
      </c>
      <c r="E87" s="336">
        <f t="shared" si="1"/>
        <v>2529.1000000000058</v>
      </c>
      <c r="F87" s="504"/>
      <c r="G87" s="160"/>
      <c r="H87" s="146"/>
      <c r="I87" s="146"/>
      <c r="J87" s="146"/>
      <c r="K87" s="146"/>
      <c r="L87" s="146"/>
      <c r="M87" s="146"/>
      <c r="N87" s="152"/>
      <c r="O87" s="152"/>
      <c r="P87" s="152"/>
      <c r="Q87" s="152"/>
      <c r="R87" s="152"/>
      <c r="S87" s="152"/>
      <c r="T87" s="152"/>
    </row>
    <row r="88" spans="1:20" s="23" customFormat="1" ht="14.25" customHeight="1">
      <c r="A88" s="40"/>
      <c r="B88" s="21"/>
      <c r="C88" s="40"/>
      <c r="D88" s="40"/>
      <c r="E88" s="40"/>
      <c r="F88" s="500"/>
      <c r="G88" s="155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3" customFormat="1" ht="25.5" customHeight="1">
      <c r="B89" s="19" t="s">
        <v>2</v>
      </c>
      <c r="C89" s="21"/>
      <c r="D89" s="566" t="str">
        <f>+'Ekamut-caxs'!C72</f>
        <v>Ն.Գևորգյան</v>
      </c>
      <c r="E89" s="567"/>
      <c r="F89" s="489"/>
      <c r="G89" s="155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ht="13.5" customHeight="1">
      <c r="A90" s="23"/>
      <c r="B90" s="23" t="s">
        <v>4</v>
      </c>
      <c r="C90" s="23"/>
      <c r="D90" s="565" t="s">
        <v>95</v>
      </c>
      <c r="E90" s="565"/>
      <c r="F90" s="507"/>
    </row>
    <row r="91" spans="1:20" s="20" customFormat="1" ht="22.5" customHeight="1">
      <c r="A91" s="21"/>
      <c r="B91" s="44" t="s">
        <v>6</v>
      </c>
      <c r="C91" s="21"/>
      <c r="D91" s="567" t="str">
        <f>+'Ekamut-caxs'!C74</f>
        <v>Մ.Սաֆարյան</v>
      </c>
      <c r="E91" s="567"/>
      <c r="F91" s="489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ht="12" customHeight="1">
      <c r="A92" s="21"/>
      <c r="B92" s="21"/>
      <c r="C92" s="21"/>
      <c r="D92" s="565" t="s">
        <v>95</v>
      </c>
      <c r="E92" s="565"/>
      <c r="F92" s="507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A93" s="21"/>
      <c r="B93" s="187" t="s">
        <v>1</v>
      </c>
      <c r="C93" s="21"/>
      <c r="D93" s="21"/>
      <c r="E93" s="21"/>
      <c r="F93" s="502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20" customFormat="1">
      <c r="F116" s="24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20" customFormat="1">
      <c r="F117" s="24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  <row r="118" spans="6:20" s="20" customFormat="1">
      <c r="F118" s="24"/>
      <c r="G118" s="153"/>
      <c r="H118" s="139"/>
      <c r="I118" s="139"/>
      <c r="J118" s="139"/>
      <c r="K118" s="139"/>
      <c r="L118" s="139"/>
      <c r="M118" s="139"/>
      <c r="N118" s="147"/>
      <c r="O118" s="147"/>
      <c r="P118" s="147"/>
      <c r="Q118" s="147"/>
      <c r="R118" s="147"/>
      <c r="S118" s="147"/>
      <c r="T118" s="147"/>
    </row>
    <row r="119" spans="6:20" s="20" customFormat="1">
      <c r="F119" s="24"/>
      <c r="G119" s="153"/>
      <c r="H119" s="139"/>
      <c r="I119" s="139"/>
      <c r="J119" s="139"/>
      <c r="K119" s="139"/>
      <c r="L119" s="139"/>
      <c r="M119" s="139"/>
      <c r="N119" s="147"/>
      <c r="O119" s="147"/>
      <c r="P119" s="147"/>
      <c r="Q119" s="147"/>
      <c r="R119" s="147"/>
      <c r="S119" s="147"/>
      <c r="T119" s="147"/>
    </row>
    <row r="120" spans="6:20" s="20" customFormat="1">
      <c r="F120" s="24"/>
      <c r="G120" s="153"/>
      <c r="H120" s="139"/>
      <c r="I120" s="139"/>
      <c r="J120" s="139"/>
      <c r="K120" s="139"/>
      <c r="L120" s="139"/>
      <c r="M120" s="139"/>
      <c r="N120" s="147"/>
      <c r="O120" s="147"/>
      <c r="P120" s="147"/>
      <c r="Q120" s="147"/>
      <c r="R120" s="147"/>
      <c r="S120" s="147"/>
      <c r="T120" s="147"/>
    </row>
    <row r="121" spans="6:20" s="20" customFormat="1">
      <c r="F121" s="24"/>
      <c r="G121" s="153"/>
      <c r="H121" s="139"/>
      <c r="I121" s="139"/>
      <c r="J121" s="139"/>
      <c r="K121" s="139"/>
      <c r="L121" s="139"/>
      <c r="M121" s="139"/>
      <c r="N121" s="147"/>
      <c r="O121" s="147"/>
      <c r="P121" s="147"/>
      <c r="Q121" s="147"/>
      <c r="R121" s="147"/>
      <c r="S121" s="147"/>
      <c r="T121" s="147"/>
    </row>
    <row r="122" spans="6:20" s="20" customFormat="1">
      <c r="F122" s="24"/>
      <c r="G122" s="153"/>
      <c r="H122" s="139"/>
      <c r="I122" s="139"/>
      <c r="J122" s="139"/>
      <c r="K122" s="139"/>
      <c r="L122" s="139"/>
      <c r="M122" s="139"/>
      <c r="N122" s="147"/>
      <c r="O122" s="147"/>
      <c r="P122" s="147"/>
      <c r="Q122" s="147"/>
      <c r="R122" s="147"/>
      <c r="S122" s="147"/>
      <c r="T122" s="147"/>
    </row>
    <row r="123" spans="6:20" s="20" customFormat="1">
      <c r="F123" s="24"/>
      <c r="G123" s="153"/>
      <c r="H123" s="139"/>
      <c r="I123" s="139"/>
      <c r="J123" s="139"/>
      <c r="K123" s="139"/>
      <c r="L123" s="139"/>
      <c r="M123" s="139"/>
      <c r="N123" s="147"/>
      <c r="O123" s="147"/>
      <c r="P123" s="147"/>
      <c r="Q123" s="147"/>
      <c r="R123" s="147"/>
      <c r="S123" s="147"/>
      <c r="T123" s="147"/>
    </row>
    <row r="124" spans="6:20" s="20" customFormat="1">
      <c r="F124" s="24"/>
      <c r="G124" s="153"/>
      <c r="H124" s="139"/>
      <c r="I124" s="139"/>
      <c r="J124" s="139"/>
      <c r="K124" s="139"/>
      <c r="L124" s="139"/>
      <c r="M124" s="139"/>
      <c r="N124" s="147"/>
      <c r="O124" s="147"/>
      <c r="P124" s="147"/>
      <c r="Q124" s="147"/>
      <c r="R124" s="147"/>
      <c r="S124" s="147"/>
      <c r="T12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2:E92"/>
    <mergeCell ref="D89:E89"/>
    <mergeCell ref="D90:E90"/>
    <mergeCell ref="D91:E9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E27" sqref="E27"/>
    </sheetView>
  </sheetViews>
  <sheetFormatPr defaultColWidth="9.109375" defaultRowHeight="15"/>
  <cols>
    <col min="1" max="1" width="4.88671875" style="162" customWidth="1"/>
    <col min="2" max="2" width="54.88671875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73" t="s">
        <v>69</v>
      </c>
      <c r="B1" s="573"/>
      <c r="C1" s="573"/>
      <c r="D1" s="573"/>
      <c r="E1" s="57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2.5" customHeight="1">
      <c r="A2" s="574" t="str">
        <f>+'Ekamut-caxs'!A8:D8</f>
        <v xml:space="preserve">«Երևանի հ․32 մսուր-մանկապարտեզ» ՀՈԱԿ-ի </v>
      </c>
      <c r="B2" s="575"/>
      <c r="C2" s="575"/>
      <c r="D2" s="575"/>
      <c r="E2" s="57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19.5" customHeight="1">
      <c r="A3" s="576" t="s">
        <v>159</v>
      </c>
      <c r="B3" s="576"/>
      <c r="C3" s="576"/>
      <c r="D3" s="576"/>
      <c r="E3" s="57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7" t="s">
        <v>268</v>
      </c>
      <c r="B4" s="577"/>
      <c r="C4" s="577"/>
      <c r="D4" s="577"/>
      <c r="E4" s="57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8" t="s">
        <v>164</v>
      </c>
      <c r="B7" s="579"/>
      <c r="C7" s="57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93.3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1.75" customHeight="1">
      <c r="A9" s="259">
        <v>1.1000000000000001</v>
      </c>
      <c r="B9" s="260" t="s">
        <v>166</v>
      </c>
      <c r="C9" s="259" t="s">
        <v>167</v>
      </c>
      <c r="D9" s="32">
        <v>89.8</v>
      </c>
      <c r="E9" s="32"/>
    </row>
    <row r="10" spans="1:22" ht="21.75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1.75" customHeight="1">
      <c r="A11" s="259">
        <v>1.3</v>
      </c>
      <c r="B11" s="260" t="s">
        <v>170</v>
      </c>
      <c r="C11" s="259" t="s">
        <v>171</v>
      </c>
      <c r="D11" s="32">
        <v>3.5</v>
      </c>
      <c r="E11" s="32"/>
    </row>
    <row r="12" spans="1:22" ht="21.75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1.75" customHeight="1">
      <c r="A13" s="259">
        <v>1.5</v>
      </c>
      <c r="B13" s="261"/>
      <c r="C13" s="259" t="s">
        <v>174</v>
      </c>
      <c r="D13" s="32"/>
      <c r="E13" s="32"/>
    </row>
    <row r="14" spans="1:22" ht="21.75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26.25" customHeight="1">
      <c r="A15" s="259">
        <v>1.7</v>
      </c>
      <c r="B15" s="261"/>
      <c r="C15" s="259" t="s">
        <v>198</v>
      </c>
      <c r="D15" s="32"/>
      <c r="E15" s="32"/>
    </row>
    <row r="16" spans="1:22" ht="21" customHeight="1">
      <c r="A16" s="259">
        <v>1.8</v>
      </c>
      <c r="B16" s="261"/>
      <c r="C16" s="263" t="s">
        <v>197</v>
      </c>
      <c r="D16" s="32"/>
      <c r="E16" s="32"/>
    </row>
    <row r="17" spans="1:22" ht="19.5" hidden="1" customHeight="1">
      <c r="A17" s="259">
        <v>1.9</v>
      </c>
      <c r="B17" s="261"/>
      <c r="C17" s="263"/>
      <c r="D17" s="32"/>
      <c r="E17" s="32"/>
    </row>
    <row r="18" spans="1:22" ht="19.5" hidden="1" customHeight="1">
      <c r="A18" s="264">
        <v>2</v>
      </c>
      <c r="B18" s="261"/>
      <c r="C18" s="263"/>
      <c r="D18" s="32"/>
      <c r="E18" s="32"/>
    </row>
    <row r="19" spans="1:22" ht="19.5" hidden="1" customHeight="1">
      <c r="A19" s="259">
        <v>2.1</v>
      </c>
      <c r="B19" s="261"/>
      <c r="C19" s="263"/>
      <c r="D19" s="32"/>
      <c r="E19" s="32"/>
    </row>
    <row r="20" spans="1:22" ht="19.5" hidden="1" customHeight="1">
      <c r="A20" s="259">
        <v>2.2000000000000002</v>
      </c>
      <c r="B20" s="261"/>
      <c r="C20" s="263"/>
      <c r="D20" s="32"/>
      <c r="E20" s="32"/>
    </row>
    <row r="21" spans="1:22" ht="19.5" hidden="1" customHeight="1">
      <c r="A21" s="259">
        <v>2.2999999999999998</v>
      </c>
      <c r="B21" s="261"/>
      <c r="C21" s="263"/>
      <c r="D21" s="32"/>
      <c r="E21" s="32"/>
    </row>
    <row r="22" spans="1:22" ht="19.5" hidden="1" customHeight="1">
      <c r="A22" s="259">
        <v>2.4</v>
      </c>
      <c r="B22" s="261"/>
      <c r="C22" s="263"/>
      <c r="D22" s="32"/>
      <c r="E22" s="32"/>
    </row>
    <row r="23" spans="1:22" ht="19.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1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15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19.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19.5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19.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19.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21.7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19.5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19.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19.5" customHeight="1">
      <c r="A34" s="78"/>
      <c r="B34" s="269" t="s">
        <v>71</v>
      </c>
      <c r="C34" s="270"/>
      <c r="D34" s="271">
        <f>D8+D30</f>
        <v>93.3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19.5" customHeight="1">
      <c r="A35" s="578" t="s">
        <v>189</v>
      </c>
      <c r="B35" s="579"/>
      <c r="C35" s="57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9.5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19.5" customHeight="1">
      <c r="A37" s="259">
        <v>1.2</v>
      </c>
      <c r="B37" s="260" t="s">
        <v>168</v>
      </c>
      <c r="C37" s="259" t="s">
        <v>169</v>
      </c>
      <c r="D37" s="32">
        <v>48.7</v>
      </c>
      <c r="E37" s="32"/>
    </row>
    <row r="38" spans="1:22" ht="19.5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19.5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19.5" customHeight="1">
      <c r="A40" s="259">
        <v>1.5</v>
      </c>
      <c r="B40" s="261"/>
      <c r="C40" s="259" t="s">
        <v>174</v>
      </c>
      <c r="D40" s="32"/>
      <c r="E40" s="32"/>
    </row>
    <row r="41" spans="1:22" ht="19.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26.25" customHeight="1">
      <c r="A42" s="259">
        <v>1.7</v>
      </c>
      <c r="B42" s="261"/>
      <c r="C42" s="259" t="s">
        <v>198</v>
      </c>
      <c r="D42" s="32"/>
      <c r="E42" s="32"/>
    </row>
    <row r="43" spans="1:22" ht="19.5" customHeight="1">
      <c r="A43" s="259">
        <v>1.8</v>
      </c>
      <c r="B43" s="261"/>
      <c r="C43" s="263" t="s">
        <v>197</v>
      </c>
      <c r="D43" s="32"/>
      <c r="E43" s="32"/>
    </row>
    <row r="44" spans="1:22" ht="19.5" hidden="1" customHeight="1">
      <c r="A44" s="259">
        <v>1.9</v>
      </c>
      <c r="B44" s="261"/>
      <c r="C44" s="263"/>
      <c r="D44" s="32"/>
      <c r="E44" s="32"/>
    </row>
    <row r="45" spans="1:22" ht="19.5" hidden="1" customHeight="1">
      <c r="A45" s="264">
        <v>2</v>
      </c>
      <c r="B45" s="261"/>
      <c r="C45" s="263"/>
      <c r="D45" s="32"/>
      <c r="E45" s="32"/>
    </row>
    <row r="46" spans="1:22" ht="19.5" hidden="1" customHeight="1">
      <c r="A46" s="259">
        <v>2.1</v>
      </c>
      <c r="B46" s="261"/>
      <c r="C46" s="263"/>
      <c r="D46" s="32"/>
      <c r="E46" s="32"/>
    </row>
    <row r="47" spans="1:22" ht="19.5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19.5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19.5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19.5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19.5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19.5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19.5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20.25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48.7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27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3.25" customHeight="1">
      <c r="A59" s="275"/>
      <c r="B59" s="269" t="s">
        <v>71</v>
      </c>
      <c r="C59" s="276"/>
      <c r="D59" s="277">
        <f>SUM(D36:D54)</f>
        <v>48.7</v>
      </c>
      <c r="E59" s="278"/>
      <c r="F59" s="508">
        <f>+D59-D54</f>
        <v>48.7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0" customHeight="1">
      <c r="A61" s="247"/>
      <c r="B61" s="248"/>
      <c r="C61" s="279" t="s">
        <v>191</v>
      </c>
    </row>
    <row r="62" spans="1:22" ht="58.5" customHeight="1">
      <c r="A62" s="280">
        <v>1</v>
      </c>
      <c r="B62" s="281" t="s">
        <v>251</v>
      </c>
      <c r="C62" s="277">
        <f>+'Dramakan hosqer'!C13</f>
        <v>735.2</v>
      </c>
      <c r="D62" s="569" t="s">
        <v>192</v>
      </c>
      <c r="E62" s="570"/>
    </row>
    <row r="63" spans="1:22" ht="16.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1" t="str">
        <f>+'Ekamut-caxs'!C72</f>
        <v>Ն.Գևորգյան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2" t="s">
        <v>95</v>
      </c>
      <c r="E65" s="57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1" t="str">
        <f>+'Ekamut-caxs'!C74</f>
        <v>Մ.Սաֆարյան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2" t="s">
        <v>95</v>
      </c>
      <c r="E67" s="57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" right="0" top="0" bottom="0" header="0" footer="0"/>
  <pageSetup paperSize="9" scale="80" orientation="portrait" r:id="rId1"/>
  <headerFooter alignWithMargins="0"/>
  <ignoredErrors>
    <ignoredError sqref="D64:E66 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E27" sqref="E2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3.33203125" style="20" customWidth="1"/>
    <col min="10" max="10" width="13.88671875" style="20" customWidth="1"/>
    <col min="11" max="11" width="9.66406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7" t="s">
        <v>69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4" s="22" customFormat="1" ht="25.5" customHeight="1">
      <c r="A2" s="553" t="str">
        <f>+'Ekamut-caxs'!A8</f>
        <v xml:space="preserve">«Երևանի հ․32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4" ht="25.5" customHeight="1">
      <c r="A3" s="588" t="s">
        <v>252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4" ht="21" customHeight="1" thickBot="1">
      <c r="M4" s="416" t="s">
        <v>0</v>
      </c>
    </row>
    <row r="5" spans="1:14" ht="33.75" customHeight="1">
      <c r="A5" s="594" t="s">
        <v>155</v>
      </c>
      <c r="B5" s="596" t="s">
        <v>70</v>
      </c>
      <c r="C5" s="598" t="s">
        <v>234</v>
      </c>
      <c r="D5" s="589" t="s">
        <v>208</v>
      </c>
      <c r="E5" s="590"/>
      <c r="F5" s="590"/>
      <c r="G5" s="590"/>
      <c r="H5" s="590"/>
      <c r="I5" s="590"/>
      <c r="J5" s="590"/>
      <c r="K5" s="590"/>
      <c r="L5" s="591"/>
      <c r="M5" s="592" t="s">
        <v>158</v>
      </c>
    </row>
    <row r="6" spans="1:14" ht="79.5" customHeight="1">
      <c r="A6" s="595"/>
      <c r="B6" s="597"/>
      <c r="C6" s="599"/>
      <c r="D6" s="417" t="s">
        <v>227</v>
      </c>
      <c r="E6" s="418" t="s">
        <v>239</v>
      </c>
      <c r="F6" s="418" t="s">
        <v>240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265</v>
      </c>
      <c r="L6" s="420" t="s">
        <v>209</v>
      </c>
      <c r="M6" s="593"/>
    </row>
    <row r="7" spans="1:14" ht="27.75" customHeight="1">
      <c r="A7" s="417">
        <v>1</v>
      </c>
      <c r="B7" s="421" t="s">
        <v>218</v>
      </c>
      <c r="C7" s="422">
        <v>46640.800000000003</v>
      </c>
      <c r="D7" s="423">
        <v>8882.2000000000007</v>
      </c>
      <c r="E7" s="424">
        <v>748.8</v>
      </c>
      <c r="F7" s="424">
        <v>111.1</v>
      </c>
      <c r="G7" s="424">
        <v>120.9</v>
      </c>
      <c r="H7" s="424">
        <f>30+91.4</f>
        <v>121.4</v>
      </c>
      <c r="I7" s="424"/>
      <c r="J7" s="424">
        <v>287.8</v>
      </c>
      <c r="K7" s="424"/>
      <c r="L7" s="425"/>
      <c r="M7" s="426">
        <f>ROUND(SUM(C7:L7),1)</f>
        <v>56913</v>
      </c>
    </row>
    <row r="8" spans="1:14" ht="25.5" customHeight="1">
      <c r="A8" s="417">
        <v>1.1000000000000001</v>
      </c>
      <c r="B8" s="427" t="s">
        <v>120</v>
      </c>
      <c r="C8" s="428">
        <v>596.79999999999995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25.5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09" t="s">
        <v>92</v>
      </c>
      <c r="C10" s="433">
        <v>30</v>
      </c>
      <c r="D10" s="423">
        <v>6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36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56949</v>
      </c>
    </row>
    <row r="12" spans="1:14" s="441" customFormat="1" ht="34.5" customHeight="1">
      <c r="A12" s="442"/>
      <c r="B12" s="443"/>
      <c r="C12" s="414">
        <f>4815.592-374.4</f>
        <v>4441.192</v>
      </c>
      <c r="D12" s="443">
        <f>+C12*2</f>
        <v>8882.384</v>
      </c>
      <c r="E12" s="550">
        <f>374.4*2</f>
        <v>748.8</v>
      </c>
      <c r="F12" s="444"/>
      <c r="G12" s="444"/>
      <c r="H12" s="445"/>
      <c r="I12" s="445"/>
      <c r="J12" s="446"/>
      <c r="K12" s="445"/>
      <c r="L12" s="550">
        <v>1822.1</v>
      </c>
      <c r="M12" s="447"/>
      <c r="N12" s="443"/>
    </row>
    <row r="13" spans="1:14" s="448" customFormat="1" ht="21" customHeight="1">
      <c r="B13" s="449"/>
      <c r="C13" s="449"/>
      <c r="D13" s="450"/>
      <c r="E13" s="451"/>
      <c r="F13" s="451"/>
      <c r="G13" s="529"/>
      <c r="H13" s="196"/>
      <c r="I13" s="196"/>
      <c r="J13" s="540"/>
      <c r="K13" s="582"/>
      <c r="L13" s="582"/>
      <c r="M13" s="452"/>
    </row>
    <row r="14" spans="1:14" s="442" customFormat="1" ht="69" customHeight="1">
      <c r="B14" s="583" t="s">
        <v>214</v>
      </c>
      <c r="C14" s="586"/>
      <c r="D14" s="584"/>
      <c r="G14" s="450"/>
      <c r="H14" s="450"/>
      <c r="I14" s="583" t="s">
        <v>213</v>
      </c>
      <c r="J14" s="584"/>
      <c r="K14" s="450"/>
      <c r="L14" s="450"/>
      <c r="M14" s="450"/>
    </row>
    <row r="15" spans="1:14" s="442" customFormat="1" ht="48" customHeight="1">
      <c r="B15" s="453" t="s">
        <v>195</v>
      </c>
      <c r="C15" s="454" t="s">
        <v>241</v>
      </c>
      <c r="D15" s="454" t="s">
        <v>242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5"/>
      <c r="I17" s="445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85" t="str">
        <f>+'Ekamut-caxs'!C72</f>
        <v>Ն.Գևորգյան</v>
      </c>
      <c r="I19" s="585"/>
      <c r="J19" s="585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81" t="s">
        <v>95</v>
      </c>
      <c r="I20" s="581"/>
      <c r="J20" s="581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80" t="str">
        <f>+'Ekamut-caxs'!C74</f>
        <v>Մ.Սաֆարյան</v>
      </c>
      <c r="I21" s="580"/>
      <c r="J21" s="580"/>
      <c r="K21" s="484"/>
    </row>
    <row r="22" spans="1:13" s="476" customFormat="1" ht="18.75" customHeight="1">
      <c r="E22" s="478" t="s">
        <v>94</v>
      </c>
      <c r="F22" s="479"/>
      <c r="G22" s="480"/>
      <c r="H22" s="581" t="s">
        <v>95</v>
      </c>
      <c r="I22" s="581"/>
      <c r="J22" s="581"/>
      <c r="K22" s="479"/>
    </row>
    <row r="23" spans="1:13" s="485" customFormat="1" ht="15.6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  <ignoredErrors>
    <ignoredError sqref="H19:J21 M7 M10:M11 J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SheetLayoutView="100" workbookViewId="0">
      <selection activeCell="E27" sqref="E27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3" t="s">
        <v>69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3" s="164" customFormat="1" ht="21.75" customHeight="1">
      <c r="A2" s="604" t="str">
        <f>+'Ekamut-caxs'!A8:D8</f>
        <v xml:space="preserve">«Երևանի հ․32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s="164" customFormat="1" ht="21" customHeight="1">
      <c r="A3" s="604" t="s">
        <v>96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3" ht="21" customHeight="1" thickBot="1"/>
    <row r="5" spans="1:13" s="172" customFormat="1" ht="24.75" customHeight="1">
      <c r="A5" s="606" t="s">
        <v>117</v>
      </c>
      <c r="B5" s="608" t="s">
        <v>97</v>
      </c>
      <c r="C5" s="600" t="s">
        <v>98</v>
      </c>
      <c r="D5" s="601"/>
      <c r="E5" s="601"/>
      <c r="F5" s="602"/>
      <c r="G5" s="610" t="s">
        <v>99</v>
      </c>
      <c r="H5" s="610"/>
      <c r="I5" s="610"/>
      <c r="J5" s="610"/>
      <c r="K5" s="600" t="s">
        <v>146</v>
      </c>
      <c r="L5" s="601"/>
      <c r="M5" s="602"/>
    </row>
    <row r="6" spans="1:13" s="176" customFormat="1" ht="51" customHeight="1">
      <c r="A6" s="607"/>
      <c r="B6" s="609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5479</v>
      </c>
      <c r="F7" s="310">
        <v>761581</v>
      </c>
      <c r="G7" s="323" t="s">
        <v>232</v>
      </c>
      <c r="H7" s="308" t="s">
        <v>232</v>
      </c>
      <c r="I7" s="320">
        <v>5324</v>
      </c>
      <c r="J7" s="311">
        <v>249159.22</v>
      </c>
      <c r="K7" s="371" t="s">
        <v>232</v>
      </c>
      <c r="L7" s="320">
        <v>237</v>
      </c>
      <c r="M7" s="312">
        <f>+L7*200.47</f>
        <v>47511.39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3950</v>
      </c>
      <c r="F8" s="310">
        <v>549050</v>
      </c>
      <c r="G8" s="323" t="s">
        <v>232</v>
      </c>
      <c r="H8" s="308" t="s">
        <v>232</v>
      </c>
      <c r="I8" s="320">
        <v>4148.1000000000004</v>
      </c>
      <c r="J8" s="311">
        <v>217095.66</v>
      </c>
      <c r="K8" s="371" t="s">
        <v>232</v>
      </c>
      <c r="L8" s="320">
        <v>231</v>
      </c>
      <c r="M8" s="312">
        <f t="shared" ref="M8:M18" si="0">+L8*200.47</f>
        <v>46308.57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3707</v>
      </c>
      <c r="F9" s="310">
        <v>515273</v>
      </c>
      <c r="G9" s="323" t="s">
        <v>232</v>
      </c>
      <c r="H9" s="308" t="s">
        <v>232</v>
      </c>
      <c r="I9" s="320">
        <v>5509.1</v>
      </c>
      <c r="J9" s="311">
        <v>289624.59999999998</v>
      </c>
      <c r="K9" s="371" t="s">
        <v>232</v>
      </c>
      <c r="L9" s="320">
        <v>434</v>
      </c>
      <c r="M9" s="312">
        <f t="shared" si="0"/>
        <v>87003.98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181</v>
      </c>
      <c r="F10" s="310">
        <v>26009.1</v>
      </c>
      <c r="G10" s="323" t="s">
        <v>232</v>
      </c>
      <c r="H10" s="313" t="s">
        <v>232</v>
      </c>
      <c r="I10" s="320">
        <v>3492.7</v>
      </c>
      <c r="J10" s="311">
        <v>184487.6</v>
      </c>
      <c r="K10" s="371" t="s">
        <v>232</v>
      </c>
      <c r="L10" s="320">
        <v>642</v>
      </c>
      <c r="M10" s="312">
        <f t="shared" si="0"/>
        <v>128701.74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81</v>
      </c>
      <c r="F11" s="310">
        <v>11639.7</v>
      </c>
      <c r="G11" s="323" t="s">
        <v>232</v>
      </c>
      <c r="H11" s="313" t="s">
        <v>232</v>
      </c>
      <c r="I11" s="320">
        <v>3396.3</v>
      </c>
      <c r="J11" s="311">
        <v>179772.79999999999</v>
      </c>
      <c r="K11" s="371" t="s">
        <v>232</v>
      </c>
      <c r="L11" s="320">
        <v>57</v>
      </c>
      <c r="M11" s="312">
        <f t="shared" si="0"/>
        <v>11426.789999999999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76</v>
      </c>
      <c r="F12" s="310">
        <v>10921.2</v>
      </c>
      <c r="G12" s="323" t="s">
        <v>232</v>
      </c>
      <c r="H12" s="313" t="s">
        <v>232</v>
      </c>
      <c r="I12" s="320">
        <v>3195</v>
      </c>
      <c r="J12" s="311">
        <v>168990.7</v>
      </c>
      <c r="K12" s="371" t="s">
        <v>232</v>
      </c>
      <c r="L12" s="320">
        <v>136</v>
      </c>
      <c r="M12" s="312">
        <f t="shared" si="0"/>
        <v>27263.919999999998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58</v>
      </c>
      <c r="F13" s="310">
        <v>8334.6</v>
      </c>
      <c r="G13" s="323" t="s">
        <v>232</v>
      </c>
      <c r="H13" s="313" t="s">
        <v>232</v>
      </c>
      <c r="I13" s="320">
        <v>2600.6999999999998</v>
      </c>
      <c r="J13" s="311">
        <v>137053.6</v>
      </c>
      <c r="K13" s="371" t="s">
        <v>232</v>
      </c>
      <c r="L13" s="320">
        <v>100</v>
      </c>
      <c r="M13" s="312">
        <f t="shared" si="0"/>
        <v>20047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56</v>
      </c>
      <c r="F14" s="310">
        <v>8047.2</v>
      </c>
      <c r="G14" s="323" t="s">
        <v>232</v>
      </c>
      <c r="H14" s="313" t="s">
        <v>232</v>
      </c>
      <c r="I14" s="320">
        <v>2783.4</v>
      </c>
      <c r="J14" s="311">
        <v>146797.6</v>
      </c>
      <c r="K14" s="371" t="s">
        <v>232</v>
      </c>
      <c r="L14" s="320"/>
      <c r="M14" s="312">
        <f t="shared" si="0"/>
        <v>0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68</v>
      </c>
      <c r="F15" s="310">
        <v>9771.6</v>
      </c>
      <c r="G15" s="323" t="s">
        <v>232</v>
      </c>
      <c r="H15" s="313" t="s">
        <v>232</v>
      </c>
      <c r="I15" s="320">
        <v>2785.6</v>
      </c>
      <c r="J15" s="311">
        <v>147205.4</v>
      </c>
      <c r="K15" s="371" t="s">
        <v>232</v>
      </c>
      <c r="L15" s="320">
        <v>316</v>
      </c>
      <c r="M15" s="312">
        <f t="shared" si="0"/>
        <v>63348.52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671</v>
      </c>
      <c r="F16" s="310">
        <v>96422.7</v>
      </c>
      <c r="G16" s="322" t="s">
        <v>232</v>
      </c>
      <c r="H16" s="313" t="s">
        <v>232</v>
      </c>
      <c r="I16" s="320">
        <v>3225.2</v>
      </c>
      <c r="J16" s="311">
        <v>169868.2</v>
      </c>
      <c r="K16" s="371" t="s">
        <v>232</v>
      </c>
      <c r="L16" s="320">
        <v>141</v>
      </c>
      <c r="M16" s="312">
        <f t="shared" si="0"/>
        <v>28266.27</v>
      </c>
    </row>
    <row r="17" spans="1:13" ht="19.5" customHeight="1">
      <c r="A17" s="166">
        <v>11</v>
      </c>
      <c r="B17" s="232" t="s">
        <v>110</v>
      </c>
      <c r="C17" s="534">
        <v>3269</v>
      </c>
      <c r="D17" s="536">
        <v>454391</v>
      </c>
      <c r="E17" s="320">
        <f>+MAX(C17,E7)</f>
        <v>5479</v>
      </c>
      <c r="F17" s="310">
        <f>+E17*143.7</f>
        <v>787332.29999999993</v>
      </c>
      <c r="G17" s="530">
        <v>4202</v>
      </c>
      <c r="H17" s="531">
        <v>197181.4</v>
      </c>
      <c r="I17" s="320">
        <f>+MAX(G17,I7)</f>
        <v>5324</v>
      </c>
      <c r="J17" s="311">
        <f>+I17*53.48</f>
        <v>284727.51999999996</v>
      </c>
      <c r="K17" s="371">
        <v>172</v>
      </c>
      <c r="L17" s="320">
        <f>+MAX(K17,L7)</f>
        <v>237</v>
      </c>
      <c r="M17" s="312">
        <f t="shared" si="0"/>
        <v>47511.39</v>
      </c>
    </row>
    <row r="18" spans="1:13" ht="19.5" customHeight="1" thickBot="1">
      <c r="A18" s="166">
        <v>12</v>
      </c>
      <c r="B18" s="232" t="s">
        <v>111</v>
      </c>
      <c r="C18" s="535">
        <v>4390</v>
      </c>
      <c r="D18" s="537">
        <v>610210</v>
      </c>
      <c r="E18" s="320">
        <f>+MAX(C18,E8)</f>
        <v>4390</v>
      </c>
      <c r="F18" s="310">
        <f>+E18*143.7</f>
        <v>630843</v>
      </c>
      <c r="G18" s="532">
        <v>5300</v>
      </c>
      <c r="H18" s="533">
        <v>248670.83</v>
      </c>
      <c r="I18" s="320">
        <f>+MAX(G18,I8)</f>
        <v>5300</v>
      </c>
      <c r="J18" s="311">
        <f>+I18*53.48</f>
        <v>283444</v>
      </c>
      <c r="K18" s="371">
        <v>147</v>
      </c>
      <c r="L18" s="320">
        <f>+MAX(K18,L8)</f>
        <v>231</v>
      </c>
      <c r="M18" s="312">
        <f t="shared" si="0"/>
        <v>46308.57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7659</v>
      </c>
      <c r="D19" s="314">
        <f t="shared" si="1"/>
        <v>1064601</v>
      </c>
      <c r="E19" s="321">
        <f t="shared" si="1"/>
        <v>24196</v>
      </c>
      <c r="F19" s="315">
        <f>SUM(F7:F18)</f>
        <v>3415225.4</v>
      </c>
      <c r="G19" s="324">
        <f>SUM(G7:G18)</f>
        <v>9502</v>
      </c>
      <c r="H19" s="314">
        <f>SUM(H7:H18)</f>
        <v>445852.23</v>
      </c>
      <c r="I19" s="321">
        <f>SUM(I7:I18)</f>
        <v>47084.1</v>
      </c>
      <c r="J19" s="316">
        <f>SUM(J7:J18)</f>
        <v>2458226.9</v>
      </c>
      <c r="K19" s="319">
        <f t="shared" si="1"/>
        <v>319</v>
      </c>
      <c r="L19" s="321">
        <f>SUM(L7:L18)</f>
        <v>2762</v>
      </c>
      <c r="M19" s="315">
        <f>SUM(M7:M18)</f>
        <v>553698.14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3415.2</v>
      </c>
      <c r="G20" s="292"/>
      <c r="H20" s="211"/>
      <c r="I20" s="292"/>
      <c r="J20" s="211">
        <f>ROUND(J19/1000,1)</f>
        <v>2458.1999999999998</v>
      </c>
      <c r="K20" s="292"/>
      <c r="L20" s="292"/>
      <c r="M20" s="211">
        <f>ROUND(M19/1000,1)</f>
        <v>553.70000000000005</v>
      </c>
    </row>
    <row r="21" spans="1:13" ht="18.75" customHeight="1" thickBot="1">
      <c r="A21" s="228"/>
      <c r="B21" s="605" t="s">
        <v>203</v>
      </c>
      <c r="C21" s="605"/>
      <c r="D21" s="60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3415.2</v>
      </c>
      <c r="G27" s="397"/>
      <c r="H27" s="314"/>
      <c r="I27" s="314"/>
      <c r="J27" s="315">
        <f>J20-J26</f>
        <v>2458.1999999999998</v>
      </c>
      <c r="K27" s="397"/>
      <c r="L27" s="314"/>
      <c r="M27" s="315">
        <f>M20-M26</f>
        <v>553.70000000000005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12"/>
      <c r="H30" s="612"/>
      <c r="I30" s="305"/>
      <c r="J30" s="614" t="str">
        <f>+'Ekamut-caxs'!C72</f>
        <v>Ն.Գևորգյան</v>
      </c>
      <c r="K30" s="614"/>
      <c r="M30" s="168"/>
    </row>
    <row r="31" spans="1:13" s="164" customFormat="1">
      <c r="C31" s="171"/>
      <c r="D31" s="171"/>
      <c r="E31" s="170"/>
      <c r="F31" s="170"/>
      <c r="G31" s="613" t="s">
        <v>94</v>
      </c>
      <c r="H31" s="613"/>
      <c r="I31" s="306"/>
      <c r="J31" s="613" t="s">
        <v>112</v>
      </c>
      <c r="K31" s="613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14"/>
      <c r="H32" s="614"/>
      <c r="I32" s="181"/>
      <c r="J32" s="614" t="str">
        <f>+'Ekamut-caxs'!C74</f>
        <v>Մ.Սաֆարյան</v>
      </c>
      <c r="K32" s="614"/>
    </row>
    <row r="33" spans="3:13" s="164" customFormat="1">
      <c r="C33" s="167"/>
      <c r="D33" s="167"/>
      <c r="G33" s="613" t="s">
        <v>94</v>
      </c>
      <c r="H33" s="613"/>
      <c r="I33" s="306"/>
      <c r="J33" s="613" t="s">
        <v>112</v>
      </c>
      <c r="K33" s="613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7" t="s">
        <v>115</v>
      </c>
      <c r="J35" s="488" t="s">
        <v>256</v>
      </c>
      <c r="K35" s="488"/>
      <c r="L35" s="488" t="s">
        <v>257</v>
      </c>
      <c r="M35" s="488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611" t="s">
        <v>259</v>
      </c>
      <c r="J36" s="611"/>
      <c r="K36" s="488"/>
      <c r="L36" s="611" t="s">
        <v>260</v>
      </c>
      <c r="M36" s="611"/>
    </row>
    <row r="37" spans="3:13">
      <c r="I37" s="611"/>
      <c r="J37" s="611"/>
      <c r="K37" s="488"/>
      <c r="L37" s="611"/>
      <c r="M37" s="61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workbookViewId="0">
      <selection activeCell="E27" sqref="E27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3" s="205" customFormat="1" ht="24" customHeight="1">
      <c r="A1" s="617" t="s">
        <v>69</v>
      </c>
      <c r="B1" s="617"/>
      <c r="C1" s="617"/>
      <c r="D1" s="617"/>
      <c r="E1" s="617"/>
    </row>
    <row r="2" spans="1:13" ht="23.25" customHeight="1">
      <c r="A2" s="618" t="str">
        <f>+'Ekamut-caxs'!A8:D8</f>
        <v xml:space="preserve">«Երևանի հ․32 մսուր-մանկապարտեզ» ՀՈԱԿ-ի </v>
      </c>
      <c r="B2" s="618"/>
      <c r="C2" s="618"/>
      <c r="D2" s="618"/>
      <c r="E2" s="618"/>
    </row>
    <row r="3" spans="1:13" ht="28.5" customHeight="1">
      <c r="A3" s="618" t="s">
        <v>261</v>
      </c>
      <c r="B3" s="618"/>
      <c r="C3" s="618"/>
      <c r="D3" s="618"/>
      <c r="E3" s="618"/>
    </row>
    <row r="5" spans="1:13">
      <c r="E5" s="376" t="s">
        <v>149</v>
      </c>
    </row>
    <row r="6" spans="1:13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3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3" ht="24.75" customHeight="1">
      <c r="A8" s="378">
        <v>1</v>
      </c>
      <c r="B8" s="379" t="s">
        <v>229</v>
      </c>
      <c r="C8" s="352">
        <v>63812.4</v>
      </c>
      <c r="D8" s="352">
        <v>1688</v>
      </c>
      <c r="E8" s="352">
        <v>14312.5</v>
      </c>
    </row>
    <row r="9" spans="1:13" s="387" customFormat="1" ht="25.5" customHeight="1">
      <c r="A9" s="383">
        <v>2</v>
      </c>
      <c r="B9" s="384" t="s">
        <v>221</v>
      </c>
      <c r="C9" s="385">
        <f>220*28+850</f>
        <v>7010</v>
      </c>
      <c r="D9" s="385">
        <v>180</v>
      </c>
      <c r="E9" s="385">
        <f>220*485*0.022</f>
        <v>2347.4</v>
      </c>
      <c r="F9" s="386" t="s">
        <v>269</v>
      </c>
      <c r="M9" s="387">
        <f>239*485*22</f>
        <v>2550130</v>
      </c>
    </row>
    <row r="10" spans="1:13" s="387" customFormat="1" ht="25.5" customHeight="1">
      <c r="A10" s="383">
        <v>3</v>
      </c>
      <c r="B10" s="384" t="s">
        <v>216</v>
      </c>
      <c r="C10" s="385">
        <f>220*28+850</f>
        <v>7010</v>
      </c>
      <c r="D10" s="385">
        <v>132</v>
      </c>
      <c r="E10" s="385">
        <f>220*485*0.022</f>
        <v>2347.4</v>
      </c>
      <c r="F10" s="386" t="s">
        <v>269</v>
      </c>
    </row>
    <row r="11" spans="1:13" s="205" customFormat="1" ht="31.5" customHeight="1">
      <c r="A11" s="380"/>
      <c r="B11" s="381" t="s">
        <v>217</v>
      </c>
      <c r="C11" s="382">
        <f>ROUND(SUM(C8:C10),1)</f>
        <v>77832.399999999994</v>
      </c>
      <c r="D11" s="382">
        <f t="shared" ref="D11:E11" si="0">ROUND(SUM(D8:D10),1)</f>
        <v>2000</v>
      </c>
      <c r="E11" s="382">
        <f t="shared" si="0"/>
        <v>19007.3</v>
      </c>
    </row>
    <row r="12" spans="1:13">
      <c r="H12" s="549"/>
    </row>
    <row r="13" spans="1:13" ht="51" customHeight="1">
      <c r="B13" s="619" t="s">
        <v>222</v>
      </c>
      <c r="C13" s="619"/>
      <c r="D13" s="619"/>
      <c r="E13" s="619"/>
    </row>
    <row r="18" spans="2:5" ht="20.25" customHeight="1">
      <c r="B18" s="163" t="s">
        <v>2</v>
      </c>
      <c r="C18" s="163"/>
      <c r="D18" s="620" t="str">
        <f>+'Ekamut-caxs'!C72</f>
        <v>Ն.Գևորգյան</v>
      </c>
      <c r="E18" s="620"/>
    </row>
    <row r="19" spans="2:5" ht="18.75" customHeight="1">
      <c r="B19" s="163" t="s">
        <v>4</v>
      </c>
      <c r="D19" s="615" t="s">
        <v>5</v>
      </c>
      <c r="E19" s="615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16" t="str">
        <f>+'Ekamut-caxs'!C74</f>
        <v>Մ.Սաֆարյան</v>
      </c>
      <c r="E21" s="616"/>
    </row>
    <row r="22" spans="2:5" ht="23.25" customHeight="1">
      <c r="D22" s="615" t="s">
        <v>5</v>
      </c>
      <c r="E22" s="615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  <ignoredErrors>
    <ignoredError sqref="C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E27" sqref="E27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22" t="s">
        <v>69</v>
      </c>
      <c r="B1" s="622"/>
      <c r="C1" s="622"/>
      <c r="D1" s="622"/>
    </row>
    <row r="2" spans="1:4" ht="18">
      <c r="A2" s="623" t="str">
        <f>+'Ekamut-caxs'!A8:D8</f>
        <v xml:space="preserve">«Երևանի հ․32 մսուր-մանկապարտեզ» ՀՈԱԿ-ի </v>
      </c>
      <c r="B2" s="623"/>
      <c r="C2" s="623"/>
      <c r="D2" s="623"/>
    </row>
    <row r="3" spans="1:4" ht="18">
      <c r="A3" s="623" t="s">
        <v>262</v>
      </c>
      <c r="B3" s="623"/>
      <c r="C3" s="623"/>
      <c r="D3" s="623"/>
    </row>
    <row r="6" spans="1:4" ht="52.5" customHeight="1">
      <c r="A6" s="512" t="s">
        <v>3</v>
      </c>
      <c r="B6" s="512" t="s">
        <v>127</v>
      </c>
      <c r="C6" s="512" t="s">
        <v>128</v>
      </c>
      <c r="D6" s="512" t="s">
        <v>266</v>
      </c>
    </row>
    <row r="7" spans="1:4" s="515" customFormat="1" ht="27" customHeight="1">
      <c r="A7" s="513">
        <v>1</v>
      </c>
      <c r="B7" s="514" t="s">
        <v>129</v>
      </c>
      <c r="C7" s="513">
        <f>SUM(C8:C10)</f>
        <v>0</v>
      </c>
      <c r="D7" s="513">
        <f>SUM(D8:D10)</f>
        <v>0</v>
      </c>
    </row>
    <row r="8" spans="1:4" ht="24" customHeight="1">
      <c r="A8" s="516">
        <v>1.1000000000000001</v>
      </c>
      <c r="B8" s="517" t="s">
        <v>130</v>
      </c>
      <c r="C8" s="516"/>
      <c r="D8" s="516"/>
    </row>
    <row r="9" spans="1:4" ht="24" customHeight="1">
      <c r="A9" s="516">
        <v>1.2</v>
      </c>
      <c r="B9" s="517" t="s">
        <v>131</v>
      </c>
      <c r="C9" s="516"/>
      <c r="D9" s="516"/>
    </row>
    <row r="10" spans="1:4" ht="24" customHeight="1">
      <c r="A10" s="516">
        <v>1.3</v>
      </c>
      <c r="B10" s="517" t="s">
        <v>132</v>
      </c>
      <c r="C10" s="516"/>
      <c r="D10" s="516"/>
    </row>
    <row r="11" spans="1:4" s="515" customFormat="1" ht="31.5" customHeight="1">
      <c r="A11" s="513">
        <v>2</v>
      </c>
      <c r="B11" s="518" t="s">
        <v>133</v>
      </c>
      <c r="C11" s="513">
        <f>SUM(C12:C14)</f>
        <v>2</v>
      </c>
      <c r="D11" s="513">
        <f>SUM(D12:D14)</f>
        <v>60</v>
      </c>
    </row>
    <row r="12" spans="1:4" ht="21.75" customHeight="1">
      <c r="A12" s="516">
        <v>2.1</v>
      </c>
      <c r="B12" s="517" t="s">
        <v>134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135</v>
      </c>
      <c r="C13" s="516">
        <v>1</v>
      </c>
      <c r="D13" s="516">
        <v>30</v>
      </c>
    </row>
    <row r="14" spans="1:4" ht="21.75" customHeight="1">
      <c r="A14" s="516">
        <v>2.2999999999999998</v>
      </c>
      <c r="B14" s="517" t="s">
        <v>136</v>
      </c>
      <c r="C14" s="516"/>
      <c r="D14" s="516"/>
    </row>
    <row r="15" spans="1:4" s="515" customFormat="1" ht="39.75" customHeight="1">
      <c r="A15" s="513">
        <v>3</v>
      </c>
      <c r="B15" s="514" t="s">
        <v>137</v>
      </c>
      <c r="C15" s="513">
        <f>SUM(C16:C18)</f>
        <v>3</v>
      </c>
      <c r="D15" s="513">
        <f>SUM(D16:D18)</f>
        <v>89</v>
      </c>
    </row>
    <row r="16" spans="1:4" ht="23.25" customHeight="1">
      <c r="A16" s="516">
        <v>3.1</v>
      </c>
      <c r="B16" s="519" t="s">
        <v>138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139</v>
      </c>
      <c r="C17" s="516">
        <v>1</v>
      </c>
      <c r="D17" s="516">
        <v>29</v>
      </c>
    </row>
    <row r="18" spans="1:4" ht="23.25" customHeight="1">
      <c r="A18" s="516">
        <v>3.3</v>
      </c>
      <c r="B18" s="519" t="s">
        <v>140</v>
      </c>
      <c r="C18" s="516">
        <v>1</v>
      </c>
      <c r="D18" s="516">
        <v>30</v>
      </c>
    </row>
    <row r="19" spans="1:4" s="515" customFormat="1" ht="35.25" customHeight="1">
      <c r="A19" s="513">
        <v>4</v>
      </c>
      <c r="B19" s="514" t="s">
        <v>141</v>
      </c>
      <c r="C19" s="513">
        <f>SUM(C20:C22)</f>
        <v>3</v>
      </c>
      <c r="D19" s="513">
        <f>SUM(D20:D22)</f>
        <v>90</v>
      </c>
    </row>
    <row r="20" spans="1:4" ht="23.25" customHeight="1">
      <c r="A20" s="516">
        <v>4.0999999999999996</v>
      </c>
      <c r="B20" s="519" t="s">
        <v>142</v>
      </c>
      <c r="C20" s="516">
        <v>1</v>
      </c>
      <c r="D20" s="516">
        <v>30</v>
      </c>
    </row>
    <row r="21" spans="1:4" ht="23.25" customHeight="1">
      <c r="A21" s="516">
        <v>4.2</v>
      </c>
      <c r="B21" s="519" t="s">
        <v>143</v>
      </c>
      <c r="C21" s="516">
        <v>1</v>
      </c>
      <c r="D21" s="516">
        <v>30</v>
      </c>
    </row>
    <row r="22" spans="1:4" ht="23.25" customHeight="1">
      <c r="A22" s="516">
        <v>4.3</v>
      </c>
      <c r="B22" s="519" t="s">
        <v>144</v>
      </c>
      <c r="C22" s="516">
        <v>1</v>
      </c>
      <c r="D22" s="516">
        <v>30</v>
      </c>
    </row>
    <row r="23" spans="1:4" s="515" customFormat="1" ht="31.5" customHeight="1">
      <c r="A23" s="513"/>
      <c r="B23" s="514" t="s">
        <v>71</v>
      </c>
      <c r="C23" s="513">
        <f>C7+C11+C15+C19</f>
        <v>8</v>
      </c>
      <c r="D23" s="513">
        <f>D7+D11+D15+D19</f>
        <v>239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267</v>
      </c>
      <c r="C25" s="513">
        <v>240</v>
      </c>
      <c r="D25" s="520"/>
    </row>
    <row r="26" spans="1:4" ht="30.75" customHeight="1"/>
    <row r="27" spans="1:4" ht="18">
      <c r="B27" s="523" t="s">
        <v>2</v>
      </c>
      <c r="C27" s="624" t="str">
        <f>+'Ekamut-caxs'!C72</f>
        <v>Ն.Գևորգյան</v>
      </c>
      <c r="D27" s="624"/>
    </row>
    <row r="28" spans="1:4" ht="15.75" customHeight="1">
      <c r="B28" s="524" t="s">
        <v>4</v>
      </c>
      <c r="C28" s="621" t="s">
        <v>5</v>
      </c>
      <c r="D28" s="621"/>
    </row>
    <row r="29" spans="1:4" ht="27" customHeight="1">
      <c r="B29" s="515" t="s">
        <v>6</v>
      </c>
      <c r="C29" s="624" t="str">
        <f>+'Ekamut-caxs'!C74</f>
        <v>Մ.Սաֆարյան</v>
      </c>
      <c r="D29" s="624"/>
    </row>
    <row r="30" spans="1:4">
      <c r="C30" s="621" t="s">
        <v>5</v>
      </c>
      <c r="D30" s="621"/>
    </row>
    <row r="31" spans="1:4">
      <c r="B31" s="522" t="s">
        <v>145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6"/>
  <sheetViews>
    <sheetView topLeftCell="A16" workbookViewId="0">
      <selection activeCell="E27" sqref="E27"/>
    </sheetView>
  </sheetViews>
  <sheetFormatPr defaultRowHeight="13.2"/>
  <cols>
    <col min="2" max="2" width="93.33203125" customWidth="1"/>
  </cols>
  <sheetData>
    <row r="2" spans="2:2" ht="18.600000000000001">
      <c r="B2" s="541" t="s">
        <v>284</v>
      </c>
    </row>
    <row r="3" spans="2:2" ht="16.2">
      <c r="B3" s="542" t="s">
        <v>295</v>
      </c>
    </row>
    <row r="4" spans="2:2" ht="16.2">
      <c r="B4" s="542" t="s">
        <v>285</v>
      </c>
    </row>
    <row r="5" spans="2:2" ht="39.75" customHeight="1">
      <c r="B5" s="543" t="s">
        <v>286</v>
      </c>
    </row>
    <row r="6" spans="2:2" ht="63" customHeight="1">
      <c r="B6" s="544" t="s">
        <v>297</v>
      </c>
    </row>
    <row r="7" spans="2:2" ht="30" customHeight="1">
      <c r="B7" s="543" t="s">
        <v>296</v>
      </c>
    </row>
    <row r="8" spans="2:2" ht="45" customHeight="1">
      <c r="B8" s="543" t="s">
        <v>299</v>
      </c>
    </row>
    <row r="9" spans="2:2" ht="51" customHeight="1">
      <c r="B9" s="545" t="s">
        <v>300</v>
      </c>
    </row>
    <row r="10" spans="2:2" ht="62.25" customHeight="1">
      <c r="B10" s="545" t="s">
        <v>298</v>
      </c>
    </row>
    <row r="11" spans="2:2" ht="25.5" customHeight="1">
      <c r="B11" s="545" t="s">
        <v>287</v>
      </c>
    </row>
    <row r="12" spans="2:2" ht="33" customHeight="1">
      <c r="B12" s="545" t="s">
        <v>301</v>
      </c>
    </row>
    <row r="13" spans="2:2" ht="39.75" customHeight="1">
      <c r="B13" s="545" t="s">
        <v>288</v>
      </c>
    </row>
    <row r="14" spans="2:2" ht="37.5" customHeight="1">
      <c r="B14" s="545" t="s">
        <v>302</v>
      </c>
    </row>
    <row r="15" spans="2:2" ht="41.25" customHeight="1">
      <c r="B15" s="545" t="s">
        <v>289</v>
      </c>
    </row>
    <row r="16" spans="2:2" ht="30" customHeight="1">
      <c r="B16" s="545" t="s">
        <v>303</v>
      </c>
    </row>
    <row r="17" spans="2:2" ht="41.25" customHeight="1">
      <c r="B17" s="545" t="s">
        <v>290</v>
      </c>
    </row>
    <row r="18" spans="2:2" ht="57" customHeight="1">
      <c r="B18" s="545" t="s">
        <v>304</v>
      </c>
    </row>
    <row r="19" spans="2:2" ht="30" customHeight="1">
      <c r="B19" s="545" t="s">
        <v>291</v>
      </c>
    </row>
    <row r="20" spans="2:2" ht="30" customHeight="1">
      <c r="B20" s="545" t="s">
        <v>292</v>
      </c>
    </row>
    <row r="21" spans="2:2" ht="97.2">
      <c r="B21" s="545" t="s">
        <v>305</v>
      </c>
    </row>
    <row r="22" spans="2:2" ht="43.5" customHeight="1">
      <c r="B22" s="545" t="s">
        <v>306</v>
      </c>
    </row>
    <row r="23" spans="2:2" ht="31.5" customHeight="1">
      <c r="B23" s="548" t="s">
        <v>307</v>
      </c>
    </row>
    <row r="24" spans="2:2" ht="24.75" customHeight="1">
      <c r="B24" s="547" t="s">
        <v>293</v>
      </c>
    </row>
    <row r="25" spans="2:2">
      <c r="B25" s="546"/>
    </row>
    <row r="26" spans="2:2" ht="28.5" customHeight="1">
      <c r="B26" s="547" t="s">
        <v>294</v>
      </c>
    </row>
  </sheetData>
  <pageMargins left="0.7" right="0.7" top="0.75" bottom="0.75" header="0.3" footer="0.3"/>
  <pageSetup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VCdkuGXgTTG2Avx4uWB8CbvHgpVOb3ue53ld9IP1f+o=</DigestValue>
    </Reference>
    <Reference Type="http://www.w3.org/2000/09/xmldsig#Object" URI="#idOfficeObject">
      <DigestMethod Algorithm="http://www.w3.org/2001/04/xmlenc#sha256"/>
      <DigestValue>ernKExtrcqUGVrliaKqmiY6DZRTITxe8I04bTKwSYbM=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AvqRU4iOsBPqKbLvKGdA3qU4cyFY07u/mbmzxOz3KWg=</DigestValue>
    </Reference>
    <Reference Type="http://www.w3.org/2000/09/xmldsig#Object" URI="#idValidSigLnImg">
      <DigestMethod Algorithm="http://www.w3.org/2001/04/xmlenc#sha256"/>
      <DigestValue>DVkUkHBpNFIZ4d9LkG1IUSHYio8yFtOIvcijKgX6UlE=</DigestValue>
    </Reference>
    <Reference Type="http://www.w3.org/2000/09/xmldsig#Object" URI="#idInvalidSigLnImg">
      <DigestMethod Algorithm="http://www.w3.org/2001/04/xmlenc#sha256"/>
      <DigestValue>UfwHEoPu4p5rpdhUzVt6wRYjmkoQttlnugzakv2ezv8=</DigestValue>
    </Reference>
  </SignedInfo>
  <SignatureValue>czt/eTNtz3/H3flOVSp+HVYct2RaBFFH75wsh5zaRZFoWatTbSWXGgXXiOAhxlphEC0Hf+9Pk6UN
aMDjvN5FquWNgzplKvvWoRUpoQXteJ2AwpUGG4rYiiT4jlp6t+GJITRAqFSz+TA7WYjG+g4EQHgl
tSJz5i+mN129yvAGnzrKSSW7S8HU3WIzK5pu7vIFM8OfGdRosI+zp/MUlQyFRYgHsQw+zwyCB4X8
8xFCRA65bXBGqx/5XM4QFAyaw//NxDVf/EYRpgP/fg8SEyu/5HSSwODIPwA16l3ASwWiLeDv+a7J
/r86LkN4WhDYOVBSEcAPcV71aJOujs3/NeXf+A==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Zyz+1WRccBEXJ/DDZFUtyHmsVj2EbxeizPWCzol76xQ=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Pr9GBqxf2G0FBOMD9M24ow+81zcVJrV1jleOfs8VDp0=</DigestValue>
      </Reference>
      <Reference URI="/xl/drawings/vmlDrawing2.vml?ContentType=application/vnd.openxmlformats-officedocument.vmlDrawing">
        <DigestMethod Algorithm="http://www.w3.org/2001/04/xmlenc#sha256"/>
        <DigestValue>3v4lr8fon9Hj3tia/JVihy550h/zZKB+ZR0hCWhie7I=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Cl/0nEC9htGZnWZcO1INRS9vNt9xUjQxsf2I6ZzTPt4=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Nvz6tcs5HoIXDa7ejKXjQvGwO//QmjDmpPLiMoWeoo4=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qaQDPy92i8X/Yg5VXtBoMckB9I8x6dBHbXg1CKHlGqU=</DigestValue>
      </Reference>
      <Reference URI="/xl/styles.xml?ContentType=application/vnd.openxmlformats-officedocument.spreadsheetml.styles+xml">
        <DigestMethod Algorithm="http://www.w3.org/2001/04/xmlenc#sha256"/>
        <DigestValue>qyUaZ9+20+e6Kzt52R7+y7tPbsiAeEY6+96DRkho0WM=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odZZBVKE/WEhy7uK0r5CeYMU24/CnvgSH7eM2NWN3cI=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Wm69vcxDh+g4Ew6nBWi1eebeDUxFAdSQD3hPrnBV2ho=</DigestValue>
      </Reference>
      <Reference URI="/xl/worksheets/sheet10.xml?ContentType=application/vnd.openxmlformats-officedocument.spreadsheetml.worksheet+xml">
        <DigestMethod Algorithm="http://www.w3.org/2001/04/xmlenc#sha256"/>
        <DigestValue>sG6hbcEAxUQamjFhZxflFpxcxsBHrpINN81ipdwBZQ0=</DigestValue>
      </Reference>
      <Reference URI="/xl/worksheets/sheet2.xml?ContentType=application/vnd.openxmlformats-officedocument.spreadsheetml.worksheet+xml">
        <DigestMethod Algorithm="http://www.w3.org/2001/04/xmlenc#sha256"/>
        <DigestValue>oDqyz1nk3+v0DBYCA4iyt43o3O5ng3APfxSgYpbnKxM=</DigestValue>
      </Reference>
      <Reference URI="/xl/worksheets/sheet3.xml?ContentType=application/vnd.openxmlformats-officedocument.spreadsheetml.worksheet+xml">
        <DigestMethod Algorithm="http://www.w3.org/2001/04/xmlenc#sha256"/>
        <DigestValue>lsGlas7nMlINM4L8gRqFDgxAod8O9TZd7o9gbXefbFI=</DigestValue>
      </Reference>
      <Reference URI="/xl/worksheets/sheet4.xml?ContentType=application/vnd.openxmlformats-officedocument.spreadsheetml.worksheet+xml">
        <DigestMethod Algorithm="http://www.w3.org/2001/04/xmlenc#sha256"/>
        <DigestValue>xRiFwDx9VW3UJT3j14RpCmFq3OWu9K9T6m6xQKSM13k=</DigestValue>
      </Reference>
      <Reference URI="/xl/worksheets/sheet5.xml?ContentType=application/vnd.openxmlformats-officedocument.spreadsheetml.worksheet+xml">
        <DigestMethod Algorithm="http://www.w3.org/2001/04/xmlenc#sha256"/>
        <DigestValue>pp0FlCrlg1+jpZ78kUTY4x8FWdQ8/SNd2oNRaIinOIk=</DigestValue>
      </Reference>
      <Reference URI="/xl/worksheets/sheet6.xml?ContentType=application/vnd.openxmlformats-officedocument.spreadsheetml.worksheet+xml">
        <DigestMethod Algorithm="http://www.w3.org/2001/04/xmlenc#sha256"/>
        <DigestValue>Ipbwcq8AASl7inZIKIByai1Hg3l3yXPg8oNOSavplqI=</DigestValue>
      </Reference>
      <Reference URI="/xl/worksheets/sheet7.xml?ContentType=application/vnd.openxmlformats-officedocument.spreadsheetml.worksheet+xml">
        <DigestMethod Algorithm="http://www.w3.org/2001/04/xmlenc#sha256"/>
        <DigestValue>YU+XggjGt5sIL/e5LPPM5X8aQYpJNsVxprLZcfGPyPI=</DigestValue>
      </Reference>
      <Reference URI="/xl/worksheets/sheet8.xml?ContentType=application/vnd.openxmlformats-officedocument.spreadsheetml.worksheet+xml">
        <DigestMethod Algorithm="http://www.w3.org/2001/04/xmlenc#sha256"/>
        <DigestValue>AZTEhMP1IuU4zJUxaYdhhwkksfpI2cTTmxP6M0eVF08=</DigestValue>
      </Reference>
      <Reference URI="/xl/worksheets/sheet9.xml?ContentType=application/vnd.openxmlformats-officedocument.spreadsheetml.worksheet+xml">
        <DigestMethod Algorithm="http://www.w3.org/2001/04/xmlenc#sha256"/>
        <DigestValue>XyushYejoWlgA8NZoKTkDM4h32gt4+qlXOACuEZuuTA=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{C81A050D-2BF1-4A73-A253-D6C50E26CB90}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2022-12-29T06:56:56Z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e7APjIuwDO/FN33GKNd8jGuwAkDwoqAAAAAHjWpAJ41qQCdq4NcAAAAAAQltcJvMa7AAAAAAAAAAAAAAAAAAAAAAAo16QCAAAAAAAAAAAAAAAAAAAAAAAAAAAAAAAAAAAAAAAAAAAAAAAA6+DnZwAAAABoyLsA6ftTdwAAuwAAAAAA9ftTd2C8KWf1////AAAAAAAAAAAAAAAAkAEAAIy8KWcEx7sA3a9zdwAAFnb4xrsAAAAAAADHuwAAAAAAAAAAAGG4cncAAAAACQAAABjIuwAYyLsAAAIAAPz///8BAAAAAAAAAAAAAAAAAAAAAAAAAAAAAAAgft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vZwTAACkAr0ts24v6XRt1yLnZ4hqqwIoAgAA0Af0AAgCAADQB/QAZAAAAFwLuwAIAgAAaJCcE0iqhRNg5kAYAAAAAAAAAAAAAPQAAgAAAAAAAABBAAAAAAD0AHwC9AAAAAAA/AEAAJQT9AAAAAAAAACkApAT9AAAAIl3IAW7AK5eiXewu5wTrl6JdwAAAAAAAAAAOAKlAjgCpQI0BbsAHy+nbgAApAIAAAAA/AEAAEQFuwDdLqduAAAAAAcAAAAAAAAAYbhyd/wBAAAHAAAAbAa7AGwGuwAAAgAA/P///wEAAAAAAAAAAAAAAAAAAAAgft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EAW7APQGuwDO/FN3lKKkAgAAAAC1Ewq1OwAAAH8AAAAAAAAABQAAANwAAABASkAYAAAAAKjVKhgAAAAA4MYBAUjbKhgAAAAAqNUqGLCSuG4DAAAAuJK4bgEAAABIMSUYvGrrbr0ts24v6XRt1yLnZ4hqqwJkBrsA6ftTdwAAuwACAAAA9ftTd1wLuwDg////AAAAAAAAAAAAAAAAkAEAAAAAAAEAAAAAYQByAGkAYQBsAAAAAAAAAAAAAAAAAAAABgAAAAAAAABhuHJ3AAAAAAYAAAAUBrsAFAa7AAACAAD8////AQAAAAAAAAAAAAAAAAAAACB+1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LsAraZUd4cBAAAgoLsA5Aohl+QKlwAAAAAA/////4cBWv//////dCUAAApaCgCIWykYAAAAAOQKl///////dCUAACGXAQBgAXwdAAAAAJw9pXZ5RFJ35Aohl/zWThgBAAAA/////wAAAAAgnngYjKS7AAAAAAAgnngYAAB4HopEUndgAXwd5AohlwEAAAD81k4YIJ54GAAAAAAAAAAA5AqXAIykuwDkCpf//////3QlAAAhlwEAYAF8HQAAAACOJFZ35AohlyDQfh4KAAAA/////wAAAAAQAAAAAwEAAHghAQAcAAAB5Aohl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HuwD4yLsAzvxTd9xijXfIxrsAJA8KKgAAAAB41qQCeNakAnauDXAAAAAAEJbXCbzGuwAAAAAAAAAAAAAAAAAAAAAAKNekAgAAAAAAAAAAAAAAAAAAAAAAAAAAAAAAAAAAAAAAAAAAAAAAAOvg52cAAAAAaMi7AOn7U3cAALsAAAAAAPX7U3dgvCln9f///wAAAAAAAAAAAAAAAJABAACMvClnBMe7AN2vc3cAABZ2+Ma7AAAAAAAAx7sAAAAAAAAAAABhuHJ3AAAAAAkAAAAYyLsAGMi7AAACAAD8////AQAAAAAAAAAAAAAAAAAAAAAAAAAAAAAAIH7V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vZwTAACkAr0ts24v6XRt1yLnZ4hqqwIoAgAA0Af0AAgCAADQB/QAZAAAAFwLuwAIAgAAaJCcE0iqhRNg5kAYAAAAAAAAAAAAAPQAAgAAAAAAAABBAAAAAAD0AHwC9AAAAAAA/AEAAJQT9AAAAAAAAACkApAT9AAAAIl3IAW7AK5eiXewu5wTrl6JdwAAAAAAAAAAOAKlAjgCpQI0BbsAHy+nbgAApAIAAAAA/AEAAEQFuwDdLqduAAAAAAcAAAAAAAAAYbhyd/wBAAAHAAAAbAa7AGwGuwAAAgAA/P///wEAAAAAAAAAAAAAAAAAAAAgft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EAW7APQGuwDO/FN3lKKkAgAAAAC1Ewq1OwAAAH8AAAAAAAAABQAAANwAAABASkAYAAAAAKjVKhgAAAAA4MYBAUjbKhgAAAAAqNUqGLCSuG4DAAAAuJK4bgEAAABIMSUYvGrrbr0ts24v6XRt1yLnZ4hqqwJkBrsA6ftTdwAAuwACAAAA9ftTd1wLuwDg////AAAAAAAAAAAAAAAAkAEAAAAAAAEAAAAAYQByAGkAYQBsAAAAAAAAAAAAAAAAAAAABgAAAAAAAABhuHJ3AAAAAAYAAAAUBrsAFAa7AAACAAD8////AQAAAAAAAAAAAAAAAAAAACB+1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LsAraZUd4cBAAAgoLsAhQ0h+oUN+gAAAAAAXk7FbocBWv//////dCUAAApaCgCIWykYAAAAAIUN+v//////dCUAACH6AQBgAXwdAAAAAJw9pXZ5RFJ3hQ0h+vzWThgBAAAA/////wAAAADgYXkYjKS7AAAAAADgYXkYAAB4HopEUndgAXwdhQ0h+gEAAAD81k4Y4GF5GAAAAAAAAAAAhQ36AIykuwCFDfr//////3QlAAAh+gEAYAF8HQAAAACOJFZ3hQ0h+jBdOxgRAAAA/////wAAAAAQAAAAAwEAAHghAQAcAAABhQ0h+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+k8V6xzyyHfh+nihyo5h8ASgK8nkiEoB0MLD6lUUjso=</DigestValue>
    </Reference>
    <Reference Type="http://www.w3.org/2000/09/xmldsig#Object" URI="#idOfficeObject">
      <DigestMethod Algorithm="http://www.w3.org/2001/04/xmlenc#sha256"/>
      <DigestValue>hzBJD67zvzDhMWstErqQpG/hTD+u+WCuX2/ZpH0C17c=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LiCNpqOcxcIixplJQEDYb2Uk3JqX2BdRe/+WMioe1YY=</DigestValue>
    </Reference>
    <Reference Type="http://www.w3.org/2000/09/xmldsig#Object" URI="#idValidSigLnImg">
      <DigestMethod Algorithm="http://www.w3.org/2001/04/xmlenc#sha256"/>
      <DigestValue>UPgmFkMckXJqm6dQok860+bnNLozkgl6ZSCH2lOlEd0=</DigestValue>
    </Reference>
    <Reference Type="http://www.w3.org/2000/09/xmldsig#Object" URI="#idInvalidSigLnImg">
      <DigestMethod Algorithm="http://www.w3.org/2001/04/xmlenc#sha256"/>
      <DigestValue>eyajdDPYzzdJ7eTFt3pNK8Hs1A2HzW4Z+YCxme341FU=</DigestValue>
    </Reference>
  </SignedInfo>
  <SignatureValue>CRbpyDvrUACkFgtu90UaRIxkNWXF9Dtwo1W+Ybr2jjmeCGjLQrtJlEYq0QRSFEOhwDX+lQDH6aBl
fXHZCJqrJh2LVa6Mxdj8+jcv5UaYdonO9YNLfyfR/Y6yiZrGr8GA6dcWpJzwPIqt6ZuXukkyWpvb
7ryq41FjmYhA93C8qu6mmD1rc2ON/W5FwK4aBd3ThHyf3/kKh9tMjHoPSy5g5PJwrpEHHikVcfdj
f6UmA49KeDle3BKX7hmfxwOIja6jJUZ4qJGdR8SbUglKstcpvQrO1o+7yH/eaQLqGnWwQtXaiq10
YALBkPqQrw95aL+AfHkXqFA9xJdMvI2O6OrXGw==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Zyz+1WRccBEXJ/DDZFUtyHmsVj2EbxeizPWCzol76xQ=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Pr9GBqxf2G0FBOMD9M24ow+81zcVJrV1jleOfs8VDp0=</DigestValue>
      </Reference>
      <Reference URI="/xl/drawings/vmlDrawing2.vml?ContentType=application/vnd.openxmlformats-officedocument.vmlDrawing">
        <DigestMethod Algorithm="http://www.w3.org/2001/04/xmlenc#sha256"/>
        <DigestValue>3v4lr8fon9Hj3tia/JVihy550h/zZKB+ZR0hCWhie7I=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Cl/0nEC9htGZnWZcO1INRS9vNt9xUjQxsf2I6ZzTPt4=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Nvz6tcs5HoIXDa7ejKXjQvGwO//QmjDmpPLiMoWeoo4=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qaQDPy92i8X/Yg5VXtBoMckB9I8x6dBHbXg1CKHlGqU=</DigestValue>
      </Reference>
      <Reference URI="/xl/styles.xml?ContentType=application/vnd.openxmlformats-officedocument.spreadsheetml.styles+xml">
        <DigestMethod Algorithm="http://www.w3.org/2001/04/xmlenc#sha256"/>
        <DigestValue>qyUaZ9+20+e6Kzt52R7+y7tPbsiAeEY6+96DRkho0WM=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odZZBVKE/WEhy7uK0r5CeYMU24/CnvgSH7eM2NWN3cI=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Wm69vcxDh+g4Ew6nBWi1eebeDUxFAdSQD3hPrnBV2ho=</DigestValue>
      </Reference>
      <Reference URI="/xl/worksheets/sheet10.xml?ContentType=application/vnd.openxmlformats-officedocument.spreadsheetml.worksheet+xml">
        <DigestMethod Algorithm="http://www.w3.org/2001/04/xmlenc#sha256"/>
        <DigestValue>sG6hbcEAxUQamjFhZxflFpxcxsBHrpINN81ipdwBZQ0=</DigestValue>
      </Reference>
      <Reference URI="/xl/worksheets/sheet2.xml?ContentType=application/vnd.openxmlformats-officedocument.spreadsheetml.worksheet+xml">
        <DigestMethod Algorithm="http://www.w3.org/2001/04/xmlenc#sha256"/>
        <DigestValue>oDqyz1nk3+v0DBYCA4iyt43o3O5ng3APfxSgYpbnKxM=</DigestValue>
      </Reference>
      <Reference URI="/xl/worksheets/sheet3.xml?ContentType=application/vnd.openxmlformats-officedocument.spreadsheetml.worksheet+xml">
        <DigestMethod Algorithm="http://www.w3.org/2001/04/xmlenc#sha256"/>
        <DigestValue>lsGlas7nMlINM4L8gRqFDgxAod8O9TZd7o9gbXefbFI=</DigestValue>
      </Reference>
      <Reference URI="/xl/worksheets/sheet4.xml?ContentType=application/vnd.openxmlformats-officedocument.spreadsheetml.worksheet+xml">
        <DigestMethod Algorithm="http://www.w3.org/2001/04/xmlenc#sha256"/>
        <DigestValue>xRiFwDx9VW3UJT3j14RpCmFq3OWu9K9T6m6xQKSM13k=</DigestValue>
      </Reference>
      <Reference URI="/xl/worksheets/sheet5.xml?ContentType=application/vnd.openxmlformats-officedocument.spreadsheetml.worksheet+xml">
        <DigestMethod Algorithm="http://www.w3.org/2001/04/xmlenc#sha256"/>
        <DigestValue>pp0FlCrlg1+jpZ78kUTY4x8FWdQ8/SNd2oNRaIinOIk=</DigestValue>
      </Reference>
      <Reference URI="/xl/worksheets/sheet6.xml?ContentType=application/vnd.openxmlformats-officedocument.spreadsheetml.worksheet+xml">
        <DigestMethod Algorithm="http://www.w3.org/2001/04/xmlenc#sha256"/>
        <DigestValue>Ipbwcq8AASl7inZIKIByai1Hg3l3yXPg8oNOSavplqI=</DigestValue>
      </Reference>
      <Reference URI="/xl/worksheets/sheet7.xml?ContentType=application/vnd.openxmlformats-officedocument.spreadsheetml.worksheet+xml">
        <DigestMethod Algorithm="http://www.w3.org/2001/04/xmlenc#sha256"/>
        <DigestValue>YU+XggjGt5sIL/e5LPPM5X8aQYpJNsVxprLZcfGPyPI=</DigestValue>
      </Reference>
      <Reference URI="/xl/worksheets/sheet8.xml?ContentType=application/vnd.openxmlformats-officedocument.spreadsheetml.worksheet+xml">
        <DigestMethod Algorithm="http://www.w3.org/2001/04/xmlenc#sha256"/>
        <DigestValue>AZTEhMP1IuU4zJUxaYdhhwkksfpI2cTTmxP6M0eVF08=</DigestValue>
      </Reference>
      <Reference URI="/xl/worksheets/sheet9.xml?ContentType=application/vnd.openxmlformats-officedocument.spreadsheetml.worksheet+xml">
        <DigestMethod Algorithm="http://www.w3.org/2001/04/xmlenc#sha256"/>
        <DigestValue>XyushYejoWlgA8NZoKTkDM4h32gt4+qlXOACuEZuuTA=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{82558148-1E65-4BCE-BD48-2615A1872094}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2022-12-29T06:57:15Z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e7APjIuwDO/FN33GKNd8jGuwAkDwoqAAAAAHjWpAJ41qQCdq4NcAAAAAAQltcJvMa7AAAAAAAAAAAAAAAAAAAAAAAo16QCAAAAAAAAAAAAAAAAAAAAAAAAAAAAAAAAAAAAAAAAAAAAAAAA6+DnZwAAAABoyLsA6ftTdwAAuwAAAAAA9ftTd2C8KWf1////AAAAAAAAAAAAAAAAkAEAAIy8KWcEx7sA3a9zdwAAFnb4xrsAAAAAAADHuwAAAAAAAAAAAGG4cncAAAAACQAAABjIuwAYyLsAAAIAAPz///8BAAAAAAAAAAAAAAAAAAAAAAAAAAAAAAAgft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vZwTAACkAr0ts24v6XRt1yLnZ4hqqwIoAgAA0Af0AAgCAADQB/QAZAAAAFwLuwAIAgAAaJCcE0iqhRNg5kAYAAAAAAAAAAAAAPQAAgAAAAAAAABBAAAAAAD0AHwC9AAAAAAA/AEAAJQT9AAAAAAAAACkApAT9AAAAIl3IAW7AK5eiXewu5wTrl6JdwAAAAAAAAAAOAKlAjgCpQI0BbsAHy+nbgAApAIAAAAA/AEAAEQFuwDdLqduAAAAAAcAAAAAAAAAYbhyd/wBAAAHAAAAbAa7AGwGuwAAAgAA/P///wEAAAAAAAAAAAAAAAAAAAAgft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EAW7APQGuwDO/FN3lKKkAgAAAAC1Ewq1OwAAAH8AAAAAAAAABQAAANwAAABASkAYAAAAAKjVKhgAAAAA4MYBAUjbKhgAAAAAqNUqGLCSuG4DAAAAuJK4bgEAAABIMSUYvGrrbr0ts24v6XRt1yLnZ4hqqwJkBrsA6ftTdwAAuwACAAAA9ftTd1wLuwDg////AAAAAAAAAAAAAAAAkAEAAAAAAAEAAAAAYQByAGkAYQBsAAAAAAAAAAAAAAAAAAAABgAAAAAAAABhuHJ3AAAAAAYAAAAUBrsAFAa7AAACAAD8////AQAAAAAAAAAAAAAAAAAAACB+1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n7sAraZUd4cBAABAn7sA7xAhD+8QDwAAAAAAXk7FbocBWv//////dCUAAApaCgCIWykYAAAAAO8QD///////dCUAACEPAQBgDHwdAAAAAJw9pXZ5RFJ37xAhD/zWThgBAAAA/////wAAAABQHnoYrKO7AAAAAABQHnoYAAB4HopEUndgDHwd7xAhDwEAAAD81k4YUB56GAAAAAAAAAAA7xAPAKyjuwDvEA///////3QlAAAhDwEAYAx8HQAAAACOJFZ37xAhD+B7hxgKAAAA/////wAAAAAQAAAAAwEAAHghAQAcAAAB7xAhD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HuwD4yLsAzvxTd9xijXfIxrsAJA8KKgAAAAB41qQCeNakAnauDXAAAAAAEJbXCbzGuwAAAAAAAAAAAAAAAAAAAAAAKNekAgAAAAAAAAAAAAAAAAAAAAAAAAAAAAAAAAAAAAAAAAAAAAAAAOvg52cAAAAAaMi7AOn7U3cAALsAAAAAAPX7U3dgvCln9f///wAAAAAAAAAAAAAAAJABAACMvClnBMe7AN2vc3cAABZ2+Ma7AAAAAAAAx7sAAAAAAAAAAABhuHJ3AAAAAAkAAAAYyLsAGMi7AAACAAD8////AQAAAAAAAAAAAAAAAAAAAAAAAAAAAAAAIH7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vZwTAACkAr0ts24v6XRt1yLnZ4hqqwIoAgAA0Af0AAgCAADQB/QAZAAAAFwLuwAIAgAAaJCcE0iqhRNg5kAYAAAAAAAAAAAAAPQAAgAAAAAAAABBAAAAAAD0AHwC9AAAAAAA/AEAAJQT9AAAAAAAAACkApAT9AAAAIl3IAW7AK5eiXewu5wTrl6JdwAAAAAAAAAAOAKlAjgCpQI0BbsAHy+nbgAApAIAAAAA/AEAAEQFuwDdLqduAAAAAAcAAAAAAAAAYbhyd/wBAAAHAAAAbAa7AGwGuwAAAgAA/P///wEAAAAAAAAAAAAAAAAAAAAgft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EAW7APQGuwDO/FN3lKKkAgAAAAC1Ewq1OwAAAH8AAAAAAAAABQAAANwAAABASkAYAAAAAKjVKhgAAAAA4MYBAUjbKhgAAAAAqNUqGLCSuG4DAAAAuJK4bgEAAABIMSUYvGrrbr0ts24v6XRt1yLnZ4hqqwJkBrsA6ftTdwAAuwACAAAA9ftTd1wLuwDg////AAAAAAAAAAAAAAAAkAEAAAAAAAEAAAAAYQByAGkAYQBsAAAAAAAAAAAAAAAAAAAABgAAAAAAAABhuHJ3AAAAAAYAAAAUBrsAFAa7AAACAAD8////AQAAAAAAAAAAAAAAAAAAACB+1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n7sAraZUd4cBAABAn7sADQ8hMA0PMAAAAAAAXk7FbocBWv//////dCUAAApaCgCIWykYAAAAAA0PMP//////dCUAACEwAQBgDHwdAAAAAJw9pXZ5RFJ3DQ8hMPzWThgBAAAA/////wAAAADgYXkYrKO7AAAAAADgYXkYAAB4HopEUndgDHwdDQ8hMAEAAAD81k4Y4GF5GAAAAAAAAAAADQ8wAKyjuwANDzD//////3QlAAAhMAEAYAx8HQAAAACOJFZ3DQ8hMBAywRARAAAA/////wAAAAAQAAAAAwEAAHghAQAcAAABDQ8hM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Dt Kt</vt:lpstr>
      <vt:lpstr>Ashkhatavardz</vt:lpstr>
      <vt:lpstr>Komunal</vt:lpstr>
      <vt:lpstr>Snund ev finans. pastaci</vt:lpstr>
      <vt:lpstr>Khmberi tiv</vt:lpstr>
      <vt:lpstr>տեղեկանք</vt:lpstr>
      <vt:lpstr>Ashkhatavardz!Print_Area</vt:lpstr>
      <vt:lpstr>'Dramakan hosqer'!Print_Area</vt:lpstr>
      <vt:lpstr>'Dramakani ham.'!Print_Area</vt:lpstr>
      <vt:lpstr>'Dt Kt'!Print_Area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2022-12-21T10:46:43Z</cp:lastPrinted>
  <dcterms:created xsi:type="dcterms:W3CDTF">1996-10-14T23:33:28Z</dcterms:created>
  <dcterms:modified xsi:type="dcterms:W3CDTF">2022-12-23T11:58:19Z</dcterms:modified>
</cp:coreProperties>
</file>